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5월\조리안내서\2026년 5월 조리안내서\"/>
    </mc:Choice>
  </mc:AlternateContent>
  <xr:revisionPtr revIDLastSave="0" documentId="13_ncr:1_{76EF471A-7212-49F4-8C54-7CC52C50A6A9}" xr6:coauthVersionLast="47" xr6:coauthVersionMax="47" xr10:uidLastSave="{00000000-0000-0000-0000-000000000000}"/>
  <bookViews>
    <workbookView showHorizontalScroll="0" showVerticalScroll="0" xWindow="-120" yWindow="-120" windowWidth="29040" windowHeight="15840" xr2:uid="{00000000-000D-0000-FFFF-FFFF00000000}"/>
  </bookViews>
  <sheets>
    <sheet name="26일" sheetId="18" r:id="rId1"/>
    <sheet name="27일" sheetId="17" r:id="rId2"/>
    <sheet name="28일" sheetId="9" r:id="rId3"/>
    <sheet name="29일" sheetId="16" r:id="rId4"/>
    <sheet name="30일" sheetId="19" r:id="rId5"/>
    <sheet name="생일식단" sheetId="15" r:id="rId6"/>
    <sheet name="견학식단" sheetId="14"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9" i="14" l="1"/>
  <c r="F29" i="14" s="1"/>
  <c r="D28" i="14"/>
  <c r="F28" i="14" s="1"/>
  <c r="D27" i="14"/>
  <c r="F27" i="14" s="1"/>
  <c r="D26" i="14"/>
  <c r="F26" i="14" s="1"/>
  <c r="F25" i="14"/>
  <c r="F24" i="14"/>
  <c r="F23" i="14"/>
  <c r="D22" i="14"/>
  <c r="F22" i="14" s="1"/>
  <c r="F21" i="14"/>
  <c r="F20" i="14"/>
  <c r="D19" i="14"/>
  <c r="F19" i="14" s="1"/>
  <c r="D18" i="14"/>
  <c r="F18" i="14" s="1"/>
  <c r="D17" i="14"/>
  <c r="F17" i="14" s="1"/>
  <c r="F16" i="14"/>
  <c r="D16" i="14"/>
  <c r="D15" i="14"/>
  <c r="F15" i="14" s="1"/>
  <c r="F14" i="14"/>
  <c r="D14" i="14"/>
  <c r="D13" i="14"/>
  <c r="F13" i="14" s="1"/>
  <c r="F12" i="14"/>
  <c r="D12" i="14"/>
  <c r="D11" i="14"/>
  <c r="F11" i="14" s="1"/>
  <c r="F10" i="14"/>
  <c r="D10" i="14"/>
  <c r="D40" i="15"/>
  <c r="F40" i="15" s="1"/>
  <c r="D39" i="15"/>
  <c r="F39" i="15" s="1"/>
  <c r="D38" i="15"/>
  <c r="F38" i="15" s="1"/>
  <c r="D37" i="15"/>
  <c r="F37" i="15" s="1"/>
  <c r="D36" i="15"/>
  <c r="F36" i="15" s="1"/>
  <c r="D35" i="15"/>
  <c r="F35" i="15" s="1"/>
  <c r="D34" i="15"/>
  <c r="F34" i="15" s="1"/>
  <c r="D33" i="15"/>
  <c r="F33" i="15" s="1"/>
  <c r="F32" i="15"/>
  <c r="D31" i="15"/>
  <c r="F31" i="15" s="1"/>
  <c r="F30" i="15"/>
  <c r="D29" i="15"/>
  <c r="F29" i="15" s="1"/>
  <c r="D28" i="15"/>
  <c r="F28" i="15" s="1"/>
  <c r="F27" i="15"/>
  <c r="D27" i="15"/>
  <c r="D26" i="15"/>
  <c r="F26" i="15" s="1"/>
  <c r="F25" i="15"/>
  <c r="D25" i="15"/>
  <c r="D24" i="15"/>
  <c r="F24" i="15" s="1"/>
  <c r="F23" i="15"/>
  <c r="D23" i="15"/>
  <c r="D22" i="15"/>
  <c r="F22" i="15" s="1"/>
  <c r="D21" i="15"/>
  <c r="F21" i="15" s="1"/>
  <c r="D20" i="15"/>
  <c r="F20" i="15" s="1"/>
  <c r="D19" i="15"/>
  <c r="F19" i="15" s="1"/>
  <c r="D18" i="15"/>
  <c r="F18" i="15" s="1"/>
  <c r="F17" i="15"/>
  <c r="D17" i="15"/>
  <c r="D16" i="15"/>
  <c r="F16" i="15" s="1"/>
  <c r="F15" i="15"/>
  <c r="D15" i="15"/>
  <c r="D14" i="15"/>
  <c r="F14" i="15" s="1"/>
  <c r="D13" i="15"/>
  <c r="F13" i="15" s="1"/>
  <c r="F12" i="15"/>
  <c r="D12" i="15"/>
  <c r="D11" i="15"/>
  <c r="F11" i="15" s="1"/>
  <c r="D10" i="15"/>
  <c r="F10" i="15" s="1"/>
  <c r="D35" i="19"/>
  <c r="F35" i="19" s="1"/>
  <c r="D34" i="19"/>
  <c r="F34" i="19" s="1"/>
  <c r="D33" i="19"/>
  <c r="F33" i="19" s="1"/>
  <c r="D32" i="19"/>
  <c r="F32" i="19" s="1"/>
  <c r="D31" i="19"/>
  <c r="F31" i="19" s="1"/>
  <c r="D30" i="19"/>
  <c r="F30" i="19" s="1"/>
  <c r="F29" i="19"/>
  <c r="D29" i="19"/>
  <c r="F28" i="19"/>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F13" i="19"/>
  <c r="D13" i="19"/>
  <c r="D12" i="19"/>
  <c r="F12" i="19" s="1"/>
  <c r="D11" i="19"/>
  <c r="F11" i="19" s="1"/>
  <c r="D10" i="19"/>
  <c r="F10" i="19" s="1"/>
  <c r="D53" i="16"/>
  <c r="F53" i="16" s="1"/>
  <c r="D52" i="16"/>
  <c r="F52" i="16" s="1"/>
  <c r="D51" i="16"/>
  <c r="F51" i="16" s="1"/>
  <c r="D50" i="16"/>
  <c r="F50" i="16" s="1"/>
  <c r="D49" i="16"/>
  <c r="F49" i="16" s="1"/>
  <c r="D48" i="16"/>
  <c r="F48" i="16" s="1"/>
  <c r="D47" i="16"/>
  <c r="F47" i="16" s="1"/>
  <c r="D46" i="16"/>
  <c r="F46" i="16" s="1"/>
  <c r="D45" i="16"/>
  <c r="F45" i="16" s="1"/>
  <c r="F44" i="16"/>
  <c r="D44" i="16"/>
  <c r="D43" i="16"/>
  <c r="F43" i="16" s="1"/>
  <c r="D42" i="16"/>
  <c r="F42" i="16" s="1"/>
  <c r="D41" i="16"/>
  <c r="F41" i="16" s="1"/>
  <c r="F40" i="16"/>
  <c r="F39" i="16"/>
  <c r="D39" i="16"/>
  <c r="F38" i="16"/>
  <c r="D38" i="16"/>
  <c r="F37" i="16"/>
  <c r="D37" i="16"/>
  <c r="F36" i="16"/>
  <c r="D36" i="16"/>
  <c r="F35" i="16"/>
  <c r="D35" i="16"/>
  <c r="F34" i="16"/>
  <c r="D34" i="16"/>
  <c r="F33" i="16"/>
  <c r="D33" i="16"/>
  <c r="F32" i="16"/>
  <c r="D32" i="16"/>
  <c r="D31" i="16"/>
  <c r="F31" i="16" s="1"/>
  <c r="D30" i="16"/>
  <c r="F30" i="16" s="1"/>
  <c r="D29" i="16"/>
  <c r="F29" i="16" s="1"/>
  <c r="D28" i="16"/>
  <c r="F28" i="16" s="1"/>
  <c r="D27" i="16"/>
  <c r="F27" i="16" s="1"/>
  <c r="D26" i="16"/>
  <c r="F26" i="16" s="1"/>
  <c r="D25" i="16"/>
  <c r="F25" i="16" s="1"/>
  <c r="D24" i="16"/>
  <c r="F24" i="16" s="1"/>
  <c r="D23" i="16"/>
  <c r="F23" i="16" s="1"/>
  <c r="D22" i="16"/>
  <c r="F22" i="16" s="1"/>
  <c r="D21" i="16"/>
  <c r="F21" i="16" s="1"/>
  <c r="D20" i="16"/>
  <c r="F20" i="16" s="1"/>
  <c r="D19" i="16"/>
  <c r="F19" i="16" s="1"/>
  <c r="D18" i="16"/>
  <c r="F18" i="16" s="1"/>
  <c r="F17" i="16"/>
  <c r="F16" i="16"/>
  <c r="D16" i="16"/>
  <c r="F15" i="16"/>
  <c r="D15" i="16"/>
  <c r="F14" i="16"/>
  <c r="D14" i="16"/>
  <c r="F13" i="16"/>
  <c r="D13" i="16"/>
  <c r="F12" i="16"/>
  <c r="D12" i="16"/>
  <c r="F11" i="16"/>
  <c r="D11" i="16"/>
  <c r="D10" i="16"/>
  <c r="F10" i="16" s="1"/>
  <c r="D48" i="9"/>
  <c r="F48" i="9" s="1"/>
  <c r="D47" i="9"/>
  <c r="F47" i="9" s="1"/>
  <c r="D46" i="9"/>
  <c r="F46" i="9" s="1"/>
  <c r="D45" i="9"/>
  <c r="F45" i="9" s="1"/>
  <c r="D44" i="9"/>
  <c r="F44" i="9" s="1"/>
  <c r="D43" i="9"/>
  <c r="F43" i="9" s="1"/>
  <c r="D42" i="9"/>
  <c r="F42" i="9" s="1"/>
  <c r="F41" i="9"/>
  <c r="D40" i="9"/>
  <c r="F40" i="9" s="1"/>
  <c r="D39" i="9"/>
  <c r="F39" i="9" s="1"/>
  <c r="F38" i="9"/>
  <c r="F37" i="9"/>
  <c r="D37" i="9"/>
  <c r="F36" i="9"/>
  <c r="D36" i="9"/>
  <c r="F35" i="9"/>
  <c r="D35" i="9"/>
  <c r="F34" i="9"/>
  <c r="D34" i="9"/>
  <c r="D33" i="9"/>
  <c r="F33" i="9" s="1"/>
  <c r="D32" i="9"/>
  <c r="F32" i="9" s="1"/>
  <c r="D31" i="9"/>
  <c r="F31" i="9" s="1"/>
  <c r="D30" i="9"/>
  <c r="F30" i="9" s="1"/>
  <c r="D29" i="9"/>
  <c r="F29" i="9" s="1"/>
  <c r="D28" i="9"/>
  <c r="F28" i="9" s="1"/>
  <c r="D27" i="9"/>
  <c r="F27" i="9" s="1"/>
  <c r="D26" i="9"/>
  <c r="F26" i="9" s="1"/>
  <c r="D25" i="9"/>
  <c r="F25"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F11" i="9"/>
  <c r="D11" i="9"/>
  <c r="D10" i="9"/>
  <c r="F10" i="9" s="1"/>
  <c r="D41" i="17"/>
  <c r="F41" i="17" s="1"/>
  <c r="D40" i="17"/>
  <c r="F40" i="17" s="1"/>
  <c r="D39" i="17"/>
  <c r="F39" i="17" s="1"/>
  <c r="D38" i="17"/>
  <c r="F38" i="17" s="1"/>
  <c r="D37" i="17"/>
  <c r="F37" i="17" s="1"/>
  <c r="D36" i="17"/>
  <c r="F36" i="17" s="1"/>
  <c r="F35" i="17"/>
  <c r="D34" i="17"/>
  <c r="F34" i="17" s="1"/>
  <c r="D33" i="17"/>
  <c r="F33" i="17" s="1"/>
  <c r="D32" i="17"/>
  <c r="F32" i="17" s="1"/>
  <c r="D31" i="17"/>
  <c r="F31" i="17" s="1"/>
  <c r="D30" i="17"/>
  <c r="F30" i="17" s="1"/>
  <c r="D29" i="17"/>
  <c r="F29" i="17" s="1"/>
  <c r="D28" i="17"/>
  <c r="F28" i="17" s="1"/>
  <c r="D27" i="17"/>
  <c r="F27" i="17" s="1"/>
  <c r="D26" i="17"/>
  <c r="F26" i="17" s="1"/>
  <c r="D25" i="17"/>
  <c r="F25" i="17" s="1"/>
  <c r="D24" i="17"/>
  <c r="F24" i="17" s="1"/>
  <c r="D23" i="17"/>
  <c r="F23" i="17" s="1"/>
  <c r="D22" i="17"/>
  <c r="F22" i="17" s="1"/>
  <c r="D21" i="17"/>
  <c r="F21" i="17" s="1"/>
  <c r="D20" i="17"/>
  <c r="F20" i="17" s="1"/>
  <c r="D19" i="17"/>
  <c r="F19" i="17" s="1"/>
  <c r="D18" i="17"/>
  <c r="F18" i="17" s="1"/>
  <c r="D17" i="17"/>
  <c r="F17" i="17" s="1"/>
  <c r="D16" i="17"/>
  <c r="F16" i="17" s="1"/>
  <c r="F15" i="17"/>
  <c r="D15" i="17"/>
  <c r="D14" i="17"/>
  <c r="F14" i="17" s="1"/>
  <c r="D13" i="17"/>
  <c r="F13" i="17" s="1"/>
  <c r="D12" i="17"/>
  <c r="F12" i="17" s="1"/>
  <c r="F11" i="17"/>
  <c r="D11" i="17"/>
  <c r="D10" i="17"/>
  <c r="F10" i="17" s="1"/>
  <c r="D49" i="18"/>
  <c r="F49" i="18" s="1"/>
  <c r="D48" i="18"/>
  <c r="F48" i="18" s="1"/>
  <c r="D47" i="18"/>
  <c r="F47" i="18" s="1"/>
  <c r="D46" i="18"/>
  <c r="F46" i="18" s="1"/>
  <c r="D45" i="18"/>
  <c r="F45" i="18" s="1"/>
  <c r="D44" i="18"/>
  <c r="F44" i="18" s="1"/>
  <c r="D43" i="18"/>
  <c r="F43" i="18" s="1"/>
  <c r="D42" i="18"/>
  <c r="F42" i="18" s="1"/>
  <c r="D41" i="18"/>
  <c r="F41" i="18" s="1"/>
  <c r="D40" i="18"/>
  <c r="F40" i="18" s="1"/>
  <c r="D39" i="18"/>
  <c r="F39" i="18" s="1"/>
  <c r="D38" i="18"/>
  <c r="F38" i="18" s="1"/>
  <c r="D37" i="18"/>
  <c r="F37" i="18" s="1"/>
  <c r="D36" i="18"/>
  <c r="F36" i="18" s="1"/>
  <c r="D35" i="18"/>
  <c r="F35" i="18" s="1"/>
  <c r="D34" i="18"/>
  <c r="F34" i="18" s="1"/>
  <c r="D33" i="18"/>
  <c r="F33" i="18" s="1"/>
  <c r="F32" i="18"/>
  <c r="D31" i="18"/>
  <c r="F31" i="18" s="1"/>
  <c r="D30" i="18"/>
  <c r="F30" i="18" s="1"/>
  <c r="F29" i="18"/>
  <c r="D29" i="18"/>
  <c r="D28" i="18"/>
  <c r="F28" i="18" s="1"/>
  <c r="D27" i="18"/>
  <c r="F27" i="18" s="1"/>
  <c r="D26" i="18"/>
  <c r="F26" i="18" s="1"/>
  <c r="D25" i="18"/>
  <c r="F25" i="18" s="1"/>
  <c r="F24" i="18"/>
  <c r="D24" i="18"/>
  <c r="D23" i="18"/>
  <c r="F23" i="18" s="1"/>
  <c r="D22" i="18"/>
  <c r="F22" i="18" s="1"/>
  <c r="D21" i="18"/>
  <c r="F21" i="18" s="1"/>
  <c r="D20" i="18"/>
  <c r="F20" i="18" s="1"/>
  <c r="D19" i="18"/>
  <c r="F19" i="18" s="1"/>
  <c r="D18" i="18"/>
  <c r="F18" i="18" s="1"/>
  <c r="D17" i="18"/>
  <c r="F17" i="18" s="1"/>
  <c r="F16" i="18"/>
  <c r="D16" i="18"/>
  <c r="D15" i="18"/>
  <c r="F15" i="18" s="1"/>
  <c r="D14" i="18"/>
  <c r="F14" i="18" s="1"/>
  <c r="D13" i="18"/>
  <c r="F13" i="18" s="1"/>
  <c r="D12" i="18"/>
  <c r="F12" i="18" s="1"/>
  <c r="D11" i="18"/>
  <c r="F11" i="18" s="1"/>
  <c r="D10" i="18"/>
  <c r="F10" i="18" s="1"/>
</calcChain>
</file>

<file path=xl/sharedStrings.xml><?xml version="1.0" encoding="utf-8"?>
<sst xmlns="http://schemas.openxmlformats.org/spreadsheetml/2006/main" count="428" uniqueCount="204">
  <si>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</si>
  <si>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</si>
  <si>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</si>
  <si>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</si>
  <si>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</si>
  <si>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</si>
  <si>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</si>
  <si>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</si>
  <si>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</si>
  <si>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</si>
  <si>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</si>
  <si>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</si>
  <si>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</si>
  <si>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국간장</t>
  </si>
  <si>
    <t>양파</t>
    <phoneticPr fontId="13" type="noConversion"/>
  </si>
  <si>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</si>
  <si>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</si>
  <si>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</si>
  <si>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</si>
  <si>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</si>
  <si>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</si>
  <si>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소금</t>
    <phoneticPr fontId="13" type="noConversion"/>
  </si>
  <si>
    <t>우유</t>
    <phoneticPr fontId="13" type="noConversion"/>
  </si>
  <si>
    <t>우유</t>
  </si>
  <si>
    <t>대파</t>
    <phoneticPr fontId="13" type="noConversion"/>
  </si>
  <si>
    <t>점심</t>
    <phoneticPr fontId="20" type="noConversion"/>
  </si>
  <si>
    <t>간식</t>
    <phoneticPr fontId="20" type="noConversion"/>
  </si>
  <si>
    <t>식초</t>
    <phoneticPr fontId="13" type="noConversion"/>
  </si>
  <si>
    <t>백미밥</t>
    <phoneticPr fontId="13" type="noConversion"/>
  </si>
  <si>
    <t>생일케이크</t>
    <phoneticPr fontId="13" type="noConversion"/>
  </si>
  <si>
    <t>견학식단 조리법</t>
  </si>
  <si>
    <t>생일식단 조리법</t>
  </si>
  <si>
    <t>깍두기</t>
    <phoneticPr fontId="13" type="noConversion"/>
  </si>
  <si>
    <t>건미역</t>
    <phoneticPr fontId="13" type="noConversion"/>
  </si>
  <si>
    <t>깍두기</t>
  </si>
  <si>
    <t>사과</t>
    <phoneticPr fontId="13" type="noConversion"/>
  </si>
  <si>
    <t>배추김치</t>
    <phoneticPr fontId="13" type="noConversion"/>
  </si>
  <si>
    <t xml:space="preserve">배추김치 </t>
  </si>
  <si>
    <t>애호박</t>
    <phoneticPr fontId="13" type="noConversion"/>
  </si>
  <si>
    <t>밀가루</t>
    <phoneticPr fontId="13" type="noConversion"/>
  </si>
  <si>
    <t>달걀</t>
    <phoneticPr fontId="13" type="noConversion"/>
  </si>
  <si>
    <t>(만1-2세는 백미밥을 제공하거나 잡곡의 양을 백미밥의 5%이하로 조절하여 제공)</t>
    <phoneticPr fontId="13" type="noConversion"/>
  </si>
  <si>
    <t>멸치</t>
    <phoneticPr fontId="13" type="noConversion"/>
  </si>
  <si>
    <t>건다시마</t>
    <phoneticPr fontId="13" type="noConversion"/>
  </si>
  <si>
    <t>깨</t>
    <phoneticPr fontId="20" type="noConversion"/>
  </si>
  <si>
    <t>※  배추김치는 1cm 이하 크기로 작게 잘라서 제공한다.
(만1-2세는 백김치나 맵지 않은 김치류로 제공)</t>
    <phoneticPr fontId="13" type="noConversion"/>
  </si>
  <si>
    <t>고춧가루</t>
    <phoneticPr fontId="13" type="noConversion"/>
  </si>
  <si>
    <t>마시는요거트</t>
    <phoneticPr fontId="13" type="noConversion"/>
  </si>
  <si>
    <t>액상발효유</t>
    <phoneticPr fontId="13" type="noConversion"/>
  </si>
  <si>
    <t>마늘</t>
    <phoneticPr fontId="20" type="noConversion"/>
  </si>
  <si>
    <t>참기름</t>
    <phoneticPr fontId="20" type="noConversion"/>
  </si>
  <si>
    <t>※  깍두기는 1cm*1cm 이하 크기로 작게 잘라서 제공한다.</t>
    <phoneticPr fontId="13" type="noConversion"/>
  </si>
  <si>
    <t>케이크</t>
    <phoneticPr fontId="13" type="noConversion"/>
  </si>
  <si>
    <t>느타리버섯</t>
    <phoneticPr fontId="13" type="noConversion"/>
  </si>
  <si>
    <t>된장</t>
    <phoneticPr fontId="13" type="noConversion"/>
  </si>
  <si>
    <t>양파</t>
    <phoneticPr fontId="3" type="noConversion"/>
  </si>
  <si>
    <t>대파</t>
    <phoneticPr fontId="3" type="noConversion"/>
  </si>
  <si>
    <t>오이</t>
    <phoneticPr fontId="13" type="noConversion"/>
  </si>
  <si>
    <t>소금</t>
    <phoneticPr fontId="20" type="noConversion"/>
  </si>
  <si>
    <t>흑미밥</t>
    <phoneticPr fontId="13" type="noConversion"/>
  </si>
  <si>
    <t>흑미</t>
    <phoneticPr fontId="13" type="noConversion"/>
  </si>
  <si>
    <t>콩나물</t>
    <phoneticPr fontId="13" type="noConversion"/>
  </si>
  <si>
    <t>무</t>
    <phoneticPr fontId="13" type="noConversion"/>
  </si>
  <si>
    <t>감자</t>
    <phoneticPr fontId="13" type="noConversion"/>
  </si>
  <si>
    <t>쇠고기(안심)</t>
    <phoneticPr fontId="13" type="noConversion"/>
  </si>
  <si>
    <t>간식</t>
    <phoneticPr fontId="20" type="noConversion"/>
  </si>
  <si>
    <t>국간장</t>
    <phoneticPr fontId="13" type="noConversion"/>
  </si>
  <si>
    <t>올리고당</t>
    <phoneticPr fontId="13" type="noConversion"/>
  </si>
  <si>
    <t>쇠고기(양지)</t>
    <phoneticPr fontId="13" type="noConversion"/>
  </si>
  <si>
    <t>1. 건미역은 불려서 적당한 크기로 썬다.
2. 쇠고기는 적당한 크기로 썬다.
3. 참기름을 두른 냄비에 쇠고기를 넣고 볶다가 익으면 미역을 넣고 마저 볶는다.
4. 적당량의 물을 넣고 끓으면 국간장으로 간을 맞춘다.</t>
  </si>
  <si>
    <t>닭고기(가슴살)</t>
    <phoneticPr fontId="13" type="noConversion"/>
  </si>
  <si>
    <t>무</t>
    <phoneticPr fontId="20" type="noConversion"/>
  </si>
  <si>
    <t>1. 무는 채 썬다. 
2. 참기름을 두른 팬에 채 썬 무, 다진마늘을 볶는다.
3. 무가 익으면 소금으로 간을 맞추고 깨를 뿌린다.</t>
    <phoneticPr fontId="13" type="noConversion"/>
  </si>
  <si>
    <t>무나물
(만1-2세)</t>
    <phoneticPr fontId="20" type="noConversion"/>
  </si>
  <si>
    <t>무생채
(만3-5세)</t>
    <phoneticPr fontId="13" type="noConversion"/>
  </si>
  <si>
    <t>1. 무는 채 썰어 소금을 넣고 절인다.
2. 절여진 무는 면포를 이용해 물기를 제거한다.
3. 2의 무에 다진마늘, 식초, 설탕, 고춧가루, 깨, 참기름을 넣고 버무린다.</t>
    <phoneticPr fontId="13" type="noConversion"/>
  </si>
  <si>
    <t>김</t>
    <phoneticPr fontId="13" type="noConversion"/>
  </si>
  <si>
    <t>5월 26일 (화) 조리법</t>
    <phoneticPr fontId="20" type="noConversion"/>
  </si>
  <si>
    <t>5월 27일 (수) 조리법</t>
    <phoneticPr fontId="20" type="noConversion"/>
  </si>
  <si>
    <t>5월 28일 (목) 조리법</t>
    <phoneticPr fontId="20" type="noConversion"/>
  </si>
  <si>
    <t>5월 29일 (금) 조리법</t>
    <phoneticPr fontId="20" type="noConversion"/>
  </si>
  <si>
    <t>5월 30일 (토) 조리법</t>
    <phoneticPr fontId="20" type="noConversion"/>
  </si>
  <si>
    <t>쇠고기
미역국</t>
    <phoneticPr fontId="13" type="noConversion"/>
  </si>
  <si>
    <t>두부</t>
    <phoneticPr fontId="13" type="noConversion"/>
  </si>
  <si>
    <t>피망</t>
    <phoneticPr fontId="13" type="noConversion"/>
  </si>
  <si>
    <t>두부
스테이크</t>
    <phoneticPr fontId="13" type="noConversion"/>
  </si>
  <si>
    <t>1. 멸치는 살짝 볶는다.
2. 유차청, 진간장, 올리고당, 참기름을 섞어 양념장을 만든다.
3. 식용유를 두른 팬에 멸치, 다진마늘을 넣고 볶는다.
4. 3에 양념장을 넣고 조린다.</t>
  </si>
  <si>
    <t>유자청</t>
    <phoneticPr fontId="13" type="noConversion"/>
  </si>
  <si>
    <t>멸치
유자청조림</t>
    <phoneticPr fontId="13" type="noConversion"/>
  </si>
  <si>
    <t>단호박</t>
    <phoneticPr fontId="13" type="noConversion"/>
  </si>
  <si>
    <t>1. 단호박은 껍질을 제거한 후 잘게 다진다.
2. 냄비에 불린 찹쌀, 적당량의 물을 넣고 센 불에서 저어가며 끓인다.
3. 끓어오르면 불을 약하게 줄이고 단호박, 설탕을 넣어 쌀알이 퍼질 때까지 저어가며 끓인다.</t>
    <phoneticPr fontId="13" type="noConversion"/>
  </si>
  <si>
    <t>찹쌀</t>
    <phoneticPr fontId="13" type="noConversion"/>
  </si>
  <si>
    <t>설탕</t>
  </si>
  <si>
    <t>단호박죽</t>
    <phoneticPr fontId="13" type="noConversion"/>
  </si>
  <si>
    <t>식빵</t>
    <phoneticPr fontId="13" type="noConversion"/>
  </si>
  <si>
    <t>당은</t>
    <phoneticPr fontId="13" type="noConversion"/>
  </si>
  <si>
    <t>머스터드</t>
    <phoneticPr fontId="13" type="noConversion"/>
  </si>
  <si>
    <t>올리브유</t>
    <phoneticPr fontId="13" type="noConversion"/>
  </si>
  <si>
    <t>레몬즙</t>
    <phoneticPr fontId="13" type="noConversion"/>
  </si>
  <si>
    <t>마요네즈</t>
    <phoneticPr fontId="13" type="noConversion"/>
  </si>
  <si>
    <t>★당근라페
샌드위치</t>
    <phoneticPr fontId="13" type="noConversion"/>
  </si>
  <si>
    <t>1. 달걀은 삶아 으깬다.
2. 당근과 오이는 다진 후 살짝 데친다.
3. 1과 2를 함께 마요네즈와 머스터드에 버무린다.
4. 식빵에 3을 발라 낸다.</t>
    <phoneticPr fontId="13" type="noConversion"/>
  </si>
  <si>
    <t>★당근달걀
샌드위치</t>
    <phoneticPr fontId="13" type="noConversion"/>
  </si>
  <si>
    <t>1. 밥은 고슬고슬하게 짓는다.
2. 콩나물은 꼬리를 다듬어 적당한 크기로 썬다.
3. 양배추, 양파는 적당한 크기로 채 썬다.
4. 다진마늘에 진간장, 참기름, 설탕을 넣어 양념장을 만든다.
5. 식용유를 두른 팬에 콩나물, 양배추, 양파를 넣고 볶는다.
6. 양파가 투명해지면 돼지고기를 넣고 볶는다.
7. 돼지고기가 어느 정도 익으면 4의 양념장을 넣고 적당량의 물을 부어 끓인다.
8. 국물이 자작하게 졸아들면 밥 위에 올려 제공한다.</t>
  </si>
  <si>
    <t>돼지고기(목살)</t>
    <phoneticPr fontId="13" type="noConversion"/>
  </si>
  <si>
    <t>양배추</t>
    <phoneticPr fontId="13" type="noConversion"/>
  </si>
  <si>
    <t xml:space="preserve">콩나물
불고기덮밥
</t>
    <phoneticPr fontId="13" type="noConversion"/>
  </si>
  <si>
    <t>바지락</t>
    <phoneticPr fontId="20" type="noConversion"/>
  </si>
  <si>
    <t>1. 적당량의 물에 건다시마와 멸치를 넣어 육수를 낸다.
2. 바지락은 해감한다.
3. 무, 양파, 대파는 적당한 크기로 썬다.
4. 육수에 된장을 풀고 바지락, 무를 넣어 끓인다.
5. 양파, 대파, 다진마늘을 넣어 한소끔 더 끓인다.</t>
    <phoneticPr fontId="13" type="noConversion"/>
  </si>
  <si>
    <t>다시마</t>
    <phoneticPr fontId="13" type="noConversion"/>
  </si>
  <si>
    <t>바지락
된장국</t>
    <phoneticPr fontId="13" type="noConversion"/>
  </si>
  <si>
    <t>감자채볶음</t>
    <phoneticPr fontId="13" type="noConversion"/>
  </si>
  <si>
    <t>1. 감자, 당근, 양파는 적당한 크기로 채 썬다.
2. 1의 감자는 찬물에 담갔다가 빼 물기를 제거한다.
3. 식용유를 두른 팬에 감자, 당근, 양파, 다진마늘을 넣고 볶는다.
4. 감자가 익으면 소금으로 간을 맞추고 깨를 뿌린다.</t>
    <phoneticPr fontId="13" type="noConversion"/>
  </si>
  <si>
    <t>1. 느타리버섯은 잘게 다진다.
2. 냄비에 쌀과 적당량의 물을 넣고 센 불에서 저어가며 끓인다.
3. 끓어오르면 불을 약하게 줄이고 느타리버섯을 넣어 쌀알이 퍼질 때까지 저어가며 끓인다.
4. 소금으로 간을 맞춘다.</t>
    <phoneticPr fontId="13" type="noConversion"/>
  </si>
  <si>
    <t>느타리
버섯죽</t>
    <phoneticPr fontId="13" type="noConversion"/>
  </si>
  <si>
    <t>참외</t>
    <phoneticPr fontId="13" type="noConversion"/>
  </si>
  <si>
    <t>강정</t>
    <phoneticPr fontId="20" type="noConversion"/>
  </si>
  <si>
    <t>강정</t>
    <phoneticPr fontId="13" type="noConversion"/>
  </si>
  <si>
    <t>기장밥</t>
    <phoneticPr fontId="13" type="noConversion"/>
  </si>
  <si>
    <t>기장</t>
    <phoneticPr fontId="13" type="noConversion"/>
  </si>
  <si>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</si>
  <si>
    <t>탕수육</t>
    <phoneticPr fontId="13" type="noConversion"/>
  </si>
  <si>
    <t>돼지고기(등심)</t>
    <phoneticPr fontId="13" type="noConversion"/>
  </si>
  <si>
    <t>&lt;소스&gt;</t>
    <phoneticPr fontId="13" type="noConversion"/>
  </si>
  <si>
    <t>파인애플</t>
    <phoneticPr fontId="13" type="noConversion"/>
  </si>
  <si>
    <t>케첩</t>
    <phoneticPr fontId="13" type="noConversion"/>
  </si>
  <si>
    <t>전분가루</t>
    <phoneticPr fontId="13" type="noConversion"/>
  </si>
  <si>
    <t>애호박
맑은국</t>
    <phoneticPr fontId="13" type="noConversion"/>
  </si>
  <si>
    <t>1. 돼지고기는 적당한 크기로 썬다.
2. 1의 돼지고기에 소금, 후추로 밑간한다.
3. 밀가루, 전분가루, 달걀, 소금, 적당량의 물을 섞어 튀김옷을 만든다.
4. 2의 돼지고기에 3의 튀김옷을 입혀 바삭하게 튀긴다.
5. 튀긴 돼지고기에 소스를 얹어낸다. 
&lt;소스&gt;
1. 파인애플, 양파, 당근, 오이는 적당한 크기로 썬다.
2. 적당량의 물을 끓이고, 케첩, 진간장, 식초, 설탕, 1의 재료를 넣어 끓인다.
3. 2에 전분물(전분가루:물 1:1)을 풀어 농도를 맞추어 탕수육 소스를 만든다.
Tip! 조리과정이 어려운 경우 완제품을 사용해도 좋아요.</t>
    <phoneticPr fontId="13" type="noConversion"/>
  </si>
  <si>
    <t>가지양념찜</t>
    <phoneticPr fontId="13" type="noConversion"/>
  </si>
  <si>
    <t>가지</t>
    <phoneticPr fontId="13" type="noConversion"/>
  </si>
  <si>
    <t>1. 가지는 적당한 크기로 썬다.
2. 파는 송송 썰고, 마늘은 다진다.
3. 그릇에 파, 마늘, 간장, 고춧가루, 참기름을 넣고 섞어 양념을 만든다.
4. 찜통에 1을 담고 양념을 끼얹어 찐 후 참깨로 마무리한다.
(만 1-2세는 고춧가루를 제외하고 조리)</t>
    <phoneticPr fontId="20" type="noConversion"/>
  </si>
  <si>
    <t>파</t>
    <phoneticPr fontId="13" type="noConversion"/>
  </si>
  <si>
    <t>새우살죽</t>
    <phoneticPr fontId="13" type="noConversion"/>
  </si>
  <si>
    <t>1. 새우, 양파는 잘게 다진다.
2. 참기름을 두른 냄비에 불린 쌀, 1의 새우, 양파, 적당량의 물을 넣고 센 불에서 저어가며 끓인다.
3. 끓어오르면 불을 약하게 줄이고 쌀알이 퍼질 때까지 저어가며 끓인다.
4. 소금으로 간을 맞춘다.</t>
    <phoneticPr fontId="13" type="noConversion"/>
  </si>
  <si>
    <t>새우</t>
    <phoneticPr fontId="13" type="noConversion"/>
  </si>
  <si>
    <t>당근스틱</t>
    <phoneticPr fontId="13" type="noConversion"/>
  </si>
  <si>
    <t>북어달걀국</t>
    <phoneticPr fontId="3" type="noConversion"/>
  </si>
  <si>
    <t>북어채</t>
    <phoneticPr fontId="3" type="noConversion"/>
  </si>
  <si>
    <t>달걀</t>
    <phoneticPr fontId="3" type="noConversion"/>
  </si>
  <si>
    <t>무</t>
    <phoneticPr fontId="3" type="noConversion"/>
  </si>
  <si>
    <t>마늘</t>
    <phoneticPr fontId="3" type="noConversion"/>
  </si>
  <si>
    <t>참기름</t>
    <phoneticPr fontId="3" type="noConversion"/>
  </si>
  <si>
    <t>소금</t>
    <phoneticPr fontId="3" type="noConversion"/>
  </si>
  <si>
    <t>건다시마</t>
  </si>
  <si>
    <t>1. 적당량의 물에 멸치, 건다시마를 넣어 국물을 낸다.
2. 무, 대파는 적당한 크기로 썰고 달걀은 풀어둔다.
3. 참기름을 두른 냄비에 북어채, 무, 다진마늘을 넣고 볶다가 1의 육수를 넣고 끓인다. 
4. 육수가 끓으면 풀어놓은 달걀, 대파를 넣고 한소끔 끓인 후 소금으로 간을 맞춘다.
(만1-2세는 북어채를 곱게 찢거나 갈아 사용)</t>
    <phoneticPr fontId="13" type="noConversion"/>
  </si>
  <si>
    <t>1. 닭고기, 양배추, 대파는 적당한 크기로 썬다.
2. 그릇에 닭고기, 진간장, 참기름, 후추를 넣어 골고루 버무린다.
3. 식용유를 두른 팬에 다진마늘, 2의 닭고기를 넣어 볶다가 양배추, 대파를 넣고 함께 볶는다.</t>
  </si>
  <si>
    <t>참기름</t>
  </si>
  <si>
    <t>닭가슴살
양배추볶음</t>
    <phoneticPr fontId="13" type="noConversion"/>
  </si>
  <si>
    <t>콩가루죽</t>
    <phoneticPr fontId="13" type="noConversion"/>
  </si>
  <si>
    <t>1. 냄비에 불린 쌀, 적당량의 물을 넣고 센 불에서 저어가며 끓인다.
2. 끓어오르면 불을 약하게 줄이고 쌀알이 퍼질 때까지 저어가며 끓인다.
3. 콩가루, 소금으로 간을 맞춘다.</t>
    <phoneticPr fontId="13" type="noConversion"/>
  </si>
  <si>
    <t>콩가루</t>
    <phoneticPr fontId="13" type="noConversion"/>
  </si>
  <si>
    <t>참치주먹밥</t>
    <phoneticPr fontId="3" type="noConversion"/>
  </si>
  <si>
    <t>백미</t>
    <phoneticPr fontId="3" type="noConversion"/>
  </si>
  <si>
    <t>1. 밥은 고슬고슬하게 짓는다.
2. 참치는 체에 밭쳐 기름을 뺀다. 
3. 양파, 당근은 잘게 다져 식용유를 두른 팬에 소금을 넣고 볶는다.
4. 밥에 참치, 양파, 당근, 깨, 참기름, 소금을 넣고 고루 섞는다.
5. 한 입 크기로 주먹밥을 만든다.</t>
  </si>
  <si>
    <t>참치</t>
    <phoneticPr fontId="3" type="noConversion"/>
  </si>
  <si>
    <t>당근</t>
    <phoneticPr fontId="3" type="noConversion"/>
  </si>
  <si>
    <t>깨</t>
    <phoneticPr fontId="3" type="noConversion"/>
  </si>
  <si>
    <t>1. 밥은 고슬고슬하게 짓는다.
2. 쇠고기, 깍두기, 양파는 적당한 크기로 썬다.
3. 참기름을 두른 팬에 쇠고기, 양파를 먼저 볶다가 깍두기, 밥을 넣고 함께 볶는다.
4. 깨를 뿌린다.</t>
  </si>
  <si>
    <t>쇠고기
깍두기
볶음밥</t>
    <phoneticPr fontId="13" type="noConversion"/>
  </si>
  <si>
    <t>도토리묵</t>
    <phoneticPr fontId="13" type="noConversion"/>
  </si>
  <si>
    <t>1. 적당량의 물에 멸치, 건다시마를 넣어 국물을 낸다.
2. 도토리묵은 적당한 크기로 썰어 끓는 물에 데친다.
3. 배추김치는 양념을 덜어내고 잘게 썬다.
4. 김은 마른 팬에 구운 뒤 잘게 부순다.
5. 1의 육수를 끓인 뒤 국간장으로 간을 맞춘다.
6. 그릇에 도토리묵, 배추김치, 김을 담고 5의 육수를 부은 뒤 깨를 뿌린다.
※ 배추김치는 1cm 이하 크기로 작게 잘라서 조리한다.
(만1-2세는 백김치나 맵지 않은 김치류로 조리)</t>
    <phoneticPr fontId="13" type="noConversion"/>
  </si>
  <si>
    <t>도토리묵국</t>
    <phoneticPr fontId="13" type="noConversion"/>
  </si>
  <si>
    <t>비름나물무침</t>
    <phoneticPr fontId="13" type="noConversion"/>
  </si>
  <si>
    <t>비름나물</t>
    <phoneticPr fontId="13" type="noConversion"/>
  </si>
  <si>
    <t>1. 비름나물은 뜨거운 물에 데친다.
2. 데친 나물을 찬물에 씻은 후 물기를 꼭 짠다.
3. 비름나물을 적당한 크기로 썰고 다진마늘, 깨, 진간장, 참기름을 넣고 버무린다.</t>
    <phoneticPr fontId="13" type="noConversion"/>
  </si>
  <si>
    <t>열무죽</t>
  </si>
  <si>
    <t>1. 열무는 잘게 다진다. 
2. 냄비에 참기름을 두르고 불린 쌀을 넣고 볶다가 열무, 다진마늘을 함께 넣어 볶는다.
3. 2에 물을 붓고 끓이다가 소금으로 간을 한다.</t>
  </si>
  <si>
    <t>열무</t>
    <phoneticPr fontId="13" type="noConversion"/>
  </si>
  <si>
    <t>미니약과</t>
    <phoneticPr fontId="13" type="noConversion"/>
  </si>
  <si>
    <t>참치미역국</t>
    <phoneticPr fontId="13" type="noConversion"/>
  </si>
  <si>
    <t>1. 건미역은 불려서 적당한 크기로 썬다.
2. 참치는 체에 밭쳐 기름을 뺀다.
3. 참기름을 두른 냄비에 미역과 참치를 넣고 볶는다.
4. 3에 적당량의 물을 넣어 끓인 후 국간장으로 간을 맞춘다.</t>
  </si>
  <si>
    <t>참치</t>
    <phoneticPr fontId="13" type="noConversion"/>
  </si>
  <si>
    <t>1. 돼지고기는 채 썬 후 다진마늘, 진간장(⅓)으로 밑간한다.
2. 당근, 양파는 채 썰고 시금치는 적당한 크기로 썬다.
3. 당면은 끓는 물에 삶아 적당한 길이로 자른다.
4. 식용유를 두른 팬에 1의 돼지고기, 2의 채소를 넣고 볶는다.
5. 삶은 당면에 4의 재료, 진간장(⅔), 설탕, 참기름을 넣고 버무린다.
6. 팬에 5를 볶은 후 깨를 뿌린다.</t>
    <phoneticPr fontId="13" type="noConversion"/>
  </si>
  <si>
    <t>당면</t>
    <phoneticPr fontId="13" type="noConversion"/>
  </si>
  <si>
    <t>시금치</t>
    <phoneticPr fontId="13" type="noConversion"/>
  </si>
  <si>
    <t>돼지고기
잡채</t>
    <phoneticPr fontId="13" type="noConversion"/>
  </si>
  <si>
    <t>가지나물</t>
    <phoneticPr fontId="13" type="noConversion"/>
  </si>
  <si>
    <t>진간장</t>
  </si>
  <si>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않도록 주의해 주세요.</t>
    <phoneticPr fontId="20" type="noConversion"/>
  </si>
  <si>
    <t>1. 브로콜리는 잘게 다진다.
2. 참기름을 두른 냄비에 불린 쌀, 브로콜리를 넣고 볶다가 적당량의 물을 넣고 센 불에서 저어가며 끓인다.
3. 끓어오르면 불을 약하게 줄이고 치즈를 넣어 쌀알이 퍼질 때까지 저어가며 끓인다.
4. 소금으로 간을 맞춘다.</t>
  </si>
  <si>
    <t>브로콜리</t>
    <phoneticPr fontId="13" type="noConversion"/>
  </si>
  <si>
    <t>치즈</t>
    <phoneticPr fontId="13" type="noConversion"/>
  </si>
  <si>
    <t>브로콜리
치즈죽</t>
    <phoneticPr fontId="13" type="noConversion"/>
  </si>
  <si>
    <t>멜론</t>
    <phoneticPr fontId="13" type="noConversion"/>
  </si>
  <si>
    <t>배추김치</t>
    <phoneticPr fontId="3" type="noConversion"/>
  </si>
  <si>
    <t>쇠고기(등심)</t>
    <phoneticPr fontId="3" type="noConversion"/>
  </si>
  <si>
    <t>김</t>
    <phoneticPr fontId="3" type="noConversion"/>
  </si>
  <si>
    <t>묵은지
쇠고기
주먹밥</t>
    <phoneticPr fontId="3" type="noConversion"/>
  </si>
  <si>
    <t>1. 달걀을 풀고 소금으로 간을 맞춘다.
2. 식용유를 두른 팬에 1의 달걀을 붓는다.
3. 달걀이 살짝 익으면 치즈를 올려 말아서 부친다.</t>
    <phoneticPr fontId="13" type="noConversion"/>
  </si>
  <si>
    <t xml:space="preserve">소금 </t>
    <phoneticPr fontId="13" type="noConversion"/>
  </si>
  <si>
    <t>치즈
달걀말이</t>
    <phoneticPr fontId="13" type="noConversion"/>
  </si>
  <si>
    <t>오트밀죽</t>
    <phoneticPr fontId="13" type="noConversion"/>
  </si>
  <si>
    <t>오트밀</t>
    <phoneticPr fontId="13" type="noConversion"/>
  </si>
  <si>
    <t>1. 냄비에 오트밀, 물을 넣고 오트밀이 퍼질 때까지 끓인다.
2. 1에 우유를 넣고 소금으로 간을 맞춘다
Tip! 오트밀은 압착 귀리(롤드 오트)를 사용한다.</t>
    <phoneticPr fontId="13" type="noConversion"/>
  </si>
  <si>
    <t>소금</t>
  </si>
  <si>
    <t>잼모닝빵</t>
    <phoneticPr fontId="13" type="noConversion"/>
  </si>
  <si>
    <t>모닝빵</t>
    <phoneticPr fontId="13" type="noConversion"/>
  </si>
  <si>
    <t>1. 모닝빵에 잼을 발라서 제공한다.</t>
    <phoneticPr fontId="13" type="noConversion"/>
  </si>
  <si>
    <t>잼</t>
    <phoneticPr fontId="13" type="noConversion"/>
  </si>
  <si>
    <t>1. 두부는 물기를 제거한 후 으깨고, 피망, 당근, 양파는 잘게 썬다.
2. 그릇에 으깬 두부, 피망, 당근, 양파, 밀가루, 참기름, 소금을 넣고 골고루 치댄다.
3. 알맞은 크기로 뭉쳐 달걀물을 입힌 후 식용유를 두른 팬에 굽는다.
Tip! 조리과정이 어려운 경우 완제품을 사용해도 좋아요.</t>
    <phoneticPr fontId="13" type="noConversion"/>
  </si>
  <si>
    <t>1. 당근은 껍질을 벗기고 채를 썬다.
2. 당근에 소금을 넣고 잘 버무려 준 후 10분 정도 절여준다.
3. 2에 머스터드소스, 올리브유, 레몬즙을 섞는다.
4. 식빵을 구워 한 쪽에 마요네즈를 바른다.
5. 4에 3를 올리고 구운 식빵 한 쪽을 덮은 뒤, 먹기 좋은 크기로 썬다.
Tip! 만들어진 당근라페는 냉장고에서 2-3시간 숙성하면 더욱 맛이 좋아요.</t>
    <phoneticPr fontId="13" type="noConversion"/>
  </si>
  <si>
    <t>(만1-2세는 찜기에 쪄서 제공)</t>
    <phoneticPr fontId="13" type="noConversion"/>
  </si>
  <si>
    <t>1. 밥은 고슬고슬하게 짓는다.                                                   
2. 쇠고기는 잘게 다지고, 김은 봉지에 넣어 부순다.
3. 배추김치는 씻어 잘게 다져 참기름을 두른 팬에 볶아낸다.
4. 2의 다진 쇠고기는 진간장, 설탕, 참기름, 다진마늘을 넣고 밑간을 하여 팬에 볶아낸다.
5. 밥에 4의 쇠고기, 3의 배추김치, 김가루, 깨, 참기름을 넣고 고루 섞는다.
6. 한 입 크기로 주먹밥을 만든다.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</si>
</sst>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28">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theme="1"/>
      <name val="맑은 고딕"/>
      <family val="3"/>
      <charset val="129"/>
      <scheme val="major"/>
    </font>
    <font>
      <sz val="11"/>
      <color indexed="8"/>
      <name val="맑은 고딕"/>
      <family val="3"/>
      <charset val="129"/>
      <scheme val="major"/>
    </font>
    <font>
      <b/>
      <sz val="11"/>
      <color indexed="8"/>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style="thin">
        <color theme="1"/>
      </right>
      <top/>
      <bottom/>
      <diagonal/>
    </border>
    <border>
      <left style="thin">
        <color theme="1"/>
      </left>
      <right style="thin">
        <color theme="1"/>
      </right>
      <top/>
      <bottom/>
      <diagonal/>
    </border>
    <border>
      <left style="thin">
        <color theme="1"/>
      </left>
      <right style="medium">
        <color indexed="64"/>
      </right>
      <top/>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indexed="64"/>
      </left>
      <right style="medium">
        <color indexed="64"/>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77">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6"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10" xfId="0"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22" fillId="0" borderId="18"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1" fillId="0" borderId="30" xfId="16" applyNumberFormat="1" applyFont="1" applyBorder="1" applyAlignment="1">
      <alignment horizontal="center" vertical="center" wrapText="1" shrinkToFit="1"/>
    </xf>
    <xf numFmtId="176" fontId="14" fillId="0" borderId="32" xfId="16" applyNumberFormat="1" applyFont="1" applyBorder="1" applyAlignment="1">
      <alignment horizontal="center" vertical="center" shrinkToFit="1"/>
    </xf>
    <xf numFmtId="177" fontId="14" fillId="0" borderId="32" xfId="32" quotePrefix="1"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8" fontId="14" fillId="0" borderId="6"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0" fontId="14" fillId="0" borderId="6" xfId="0" applyFont="1" applyBorder="1" applyAlignment="1">
      <alignment horizontal="center" vertical="center" shrinkToFit="1"/>
    </xf>
    <xf numFmtId="0" fontId="22" fillId="0" borderId="10"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10" xfId="0" applyFont="1" applyBorder="1" applyAlignment="1">
      <alignment horizontal="center" vertical="center" shrinkToFit="1"/>
    </xf>
    <xf numFmtId="177" fontId="6" fillId="0" borderId="14" xfId="0" applyNumberFormat="1" applyFont="1" applyBorder="1" applyAlignment="1">
      <alignment horizontal="center" vertical="center"/>
    </xf>
    <xf numFmtId="0" fontId="14" fillId="0" borderId="10" xfId="16" applyFont="1" applyBorder="1" applyAlignment="1">
      <alignment horizontal="center" vertical="center" shrinkToFit="1"/>
    </xf>
    <xf numFmtId="0" fontId="14" fillId="0" borderId="29" xfId="0" applyFont="1" applyBorder="1" applyAlignment="1">
      <alignment horizontal="center" vertical="center" shrinkToFit="1"/>
    </xf>
    <xf numFmtId="0" fontId="14" fillId="0" borderId="18" xfId="0" applyFont="1" applyBorder="1" applyAlignment="1">
      <alignment horizontal="center" vertical="center" shrinkToFit="1"/>
    </xf>
    <xf numFmtId="178" fontId="22" fillId="0" borderId="10" xfId="0" applyNumberFormat="1" applyFont="1" applyBorder="1" applyAlignment="1">
      <alignment horizontal="center" vertical="center"/>
    </xf>
    <xf numFmtId="177" fontId="22" fillId="0" borderId="14" xfId="16" applyNumberFormat="1" applyFont="1" applyBorder="1" applyAlignment="1">
      <alignment horizontal="center" vertical="center"/>
    </xf>
    <xf numFmtId="0" fontId="23" fillId="0" borderId="2" xfId="0" applyFont="1" applyBorder="1" applyAlignment="1">
      <alignment horizontal="center" vertical="center" shrinkToFit="1"/>
    </xf>
    <xf numFmtId="177" fontId="6" fillId="0" borderId="12" xfId="0" applyNumberFormat="1" applyFont="1" applyBorder="1" applyAlignment="1">
      <alignment horizontal="center" vertical="center"/>
    </xf>
    <xf numFmtId="177" fontId="22" fillId="0" borderId="8" xfId="16" applyNumberFormat="1" applyFont="1" applyBorder="1" applyAlignment="1">
      <alignment horizontal="center" vertical="center"/>
    </xf>
    <xf numFmtId="177" fontId="14" fillId="0" borderId="10" xfId="32" quotePrefix="1"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22" fillId="0" borderId="14" xfId="0" applyFont="1" applyBorder="1" applyAlignment="1">
      <alignment horizontal="center" vertical="center" shrinkToFit="1"/>
    </xf>
    <xf numFmtId="177" fontId="6" fillId="0" borderId="10" xfId="0" applyNumberFormat="1" applyFont="1" applyBorder="1" applyAlignment="1">
      <alignment horizontal="center" vertical="center"/>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0" fontId="6" fillId="0" borderId="6" xfId="0" applyFont="1" applyBorder="1" applyAlignment="1" applyProtection="1">
      <alignment horizontal="center" vertical="center" shrinkToFit="1"/>
      <protection locked="0"/>
    </xf>
    <xf numFmtId="177" fontId="14" fillId="0" borderId="14" xfId="16" applyNumberFormat="1" applyFont="1" applyBorder="1" applyAlignment="1">
      <alignment horizontal="center" vertical="center"/>
    </xf>
    <xf numFmtId="177" fontId="14" fillId="0" borderId="41" xfId="16" applyNumberFormat="1" applyFont="1" applyBorder="1" applyAlignment="1">
      <alignment horizontal="center" vertical="center"/>
    </xf>
    <xf numFmtId="177" fontId="14" fillId="0" borderId="41" xfId="32" quotePrefix="1" applyNumberFormat="1" applyFont="1" applyBorder="1" applyAlignment="1">
      <alignment horizontal="center" vertical="center"/>
    </xf>
    <xf numFmtId="177" fontId="14" fillId="0" borderId="41" xfId="0" applyNumberFormat="1" applyFont="1" applyBorder="1" applyAlignment="1">
      <alignment horizontal="center" vertical="center"/>
    </xf>
    <xf numFmtId="0" fontId="23" fillId="0" borderId="28" xfId="0" applyFont="1" applyBorder="1" applyAlignment="1">
      <alignment horizontal="center" vertical="center"/>
    </xf>
    <xf numFmtId="0" fontId="23" fillId="0" borderId="26" xfId="0" applyFont="1" applyBorder="1" applyAlignment="1">
      <alignment horizontal="center" vertical="center"/>
    </xf>
    <xf numFmtId="0" fontId="22" fillId="0" borderId="26" xfId="16" applyFont="1" applyBorder="1" applyAlignment="1">
      <alignment horizontal="center" vertical="center" shrinkToFit="1"/>
    </xf>
    <xf numFmtId="178" fontId="6" fillId="0" borderId="26" xfId="0" applyNumberFormat="1" applyFont="1" applyBorder="1" applyAlignment="1">
      <alignment horizontal="center" vertical="center"/>
    </xf>
    <xf numFmtId="177" fontId="22" fillId="0" borderId="26" xfId="0"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7" fontId="14" fillId="0" borderId="6" xfId="32" quotePrefix="1"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0" xfId="0" applyNumberFormat="1" applyFont="1" applyBorder="1" applyAlignment="1">
      <alignment horizontal="center" vertical="center"/>
    </xf>
    <xf numFmtId="0" fontId="14" fillId="0" borderId="11" xfId="0" applyFont="1" applyBorder="1" applyAlignment="1">
      <alignment horizontal="center" vertical="center" shrinkToFit="1"/>
    </xf>
    <xf numFmtId="178" fontId="22" fillId="0" borderId="2" xfId="0" applyNumberFormat="1" applyFont="1" applyBorder="1" applyAlignment="1">
      <alignment horizontal="center" vertical="center"/>
    </xf>
    <xf numFmtId="178" fontId="22" fillId="0" borderId="14"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14" fillId="0" borderId="10" xfId="0" applyFont="1" applyBorder="1" applyAlignment="1">
      <alignment horizontal="center" vertical="center"/>
    </xf>
    <xf numFmtId="176" fontId="14" fillId="0" borderId="33" xfId="16" applyNumberFormat="1" applyFont="1" applyBorder="1" applyAlignment="1">
      <alignment horizontal="center" vertical="center" shrinkToFit="1"/>
    </xf>
    <xf numFmtId="178" fontId="14" fillId="0" borderId="41" xfId="0" applyNumberFormat="1" applyFont="1" applyBorder="1" applyAlignment="1">
      <alignment horizontal="center" vertical="center"/>
    </xf>
    <xf numFmtId="177" fontId="6" fillId="0" borderId="0" xfId="0" applyNumberFormat="1" applyFont="1" applyBorder="1" applyAlignment="1">
      <alignment horizontal="center" vertical="center"/>
    </xf>
    <xf numFmtId="177" fontId="26" fillId="0" borderId="8" xfId="16" applyNumberFormat="1" applyFont="1" applyBorder="1" applyAlignment="1">
      <alignment horizontal="center" vertical="center"/>
    </xf>
    <xf numFmtId="177" fontId="22" fillId="0" borderId="0" xfId="16" applyNumberFormat="1" applyFont="1" applyBorder="1" applyAlignment="1">
      <alignment horizontal="center" vertical="center"/>
    </xf>
    <xf numFmtId="177" fontId="26" fillId="0" borderId="0" xfId="16" applyNumberFormat="1" applyFont="1" applyBorder="1" applyAlignment="1">
      <alignment horizontal="center" vertical="center"/>
    </xf>
    <xf numFmtId="177" fontId="26" fillId="0" borderId="12" xfId="16" applyNumberFormat="1" applyFont="1" applyBorder="1" applyAlignment="1">
      <alignment horizontal="center" vertical="center"/>
    </xf>
    <xf numFmtId="0" fontId="14" fillId="0" borderId="41" xfId="0" applyFont="1" applyBorder="1" applyAlignment="1">
      <alignment horizontal="center" vertical="center" shrinkToFit="1"/>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178" fontId="22" fillId="0" borderId="6" xfId="0" applyNumberFormat="1" applyFont="1" applyBorder="1" applyAlignment="1">
      <alignment horizontal="center" vertical="center"/>
    </xf>
    <xf numFmtId="0" fontId="0" fillId="0" borderId="29" xfId="0" applyBorder="1" applyAlignment="1">
      <alignment horizontal="center" vertical="center"/>
    </xf>
    <xf numFmtId="178" fontId="0" fillId="0" borderId="29" xfId="0" applyNumberFormat="1" applyBorder="1" applyAlignment="1">
      <alignment horizontal="center" vertical="center"/>
    </xf>
    <xf numFmtId="0" fontId="0" fillId="0" borderId="18" xfId="0" applyBorder="1" applyAlignment="1">
      <alignment horizontal="center" vertical="center"/>
    </xf>
    <xf numFmtId="178" fontId="0" fillId="0" borderId="18" xfId="0" applyNumberFormat="1" applyBorder="1" applyAlignment="1">
      <alignment horizontal="center" vertical="center"/>
    </xf>
    <xf numFmtId="0" fontId="0" fillId="0" borderId="14" xfId="0" applyBorder="1" applyAlignment="1">
      <alignment horizontal="center" vertical="center"/>
    </xf>
    <xf numFmtId="0" fontId="0" fillId="0" borderId="19" xfId="0" applyBorder="1" applyAlignment="1">
      <alignment horizontal="center" vertical="center"/>
    </xf>
    <xf numFmtId="178" fontId="0" fillId="0" borderId="19" xfId="0" applyNumberFormat="1" applyBorder="1" applyAlignment="1">
      <alignment horizontal="center" vertical="center"/>
    </xf>
    <xf numFmtId="0" fontId="14" fillId="0" borderId="7" xfId="0" applyFont="1" applyBorder="1" applyAlignment="1">
      <alignment horizontal="center" vertical="center" shrinkToFit="1"/>
    </xf>
    <xf numFmtId="177" fontId="14" fillId="0" borderId="29" xfId="0" applyNumberFormat="1" applyFont="1" applyBorder="1" applyAlignment="1">
      <alignment horizontal="center" vertical="center"/>
    </xf>
    <xf numFmtId="0" fontId="14" fillId="0" borderId="15" xfId="0" applyFont="1" applyBorder="1" applyAlignment="1">
      <alignment horizontal="center" vertical="center" shrinkToFit="1"/>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0" fillId="0" borderId="6" xfId="0" applyBorder="1" applyAlignment="1">
      <alignment horizontal="center" vertical="center" shrinkToFit="1"/>
    </xf>
    <xf numFmtId="0" fontId="22" fillId="0" borderId="6" xfId="0" applyFont="1" applyBorder="1" applyAlignment="1">
      <alignment horizontal="center" vertical="center" shrinkToFit="1"/>
    </xf>
    <xf numFmtId="0" fontId="15" fillId="2" borderId="2" xfId="0" applyFont="1" applyFill="1" applyBorder="1" applyAlignment="1">
      <alignment horizontal="center" vertical="center"/>
    </xf>
    <xf numFmtId="0" fontId="21" fillId="0" borderId="2" xfId="0" applyFont="1" applyBorder="1" applyAlignment="1">
      <alignment horizontal="center" vertical="center"/>
    </xf>
    <xf numFmtId="0" fontId="21" fillId="0" borderId="10" xfId="0" applyFont="1" applyBorder="1" applyAlignment="1">
      <alignment horizontal="center" vertical="center"/>
    </xf>
    <xf numFmtId="0" fontId="7" fillId="0" borderId="2" xfId="0" applyFont="1" applyBorder="1" applyAlignment="1">
      <alignment horizontal="center" vertical="center" wrapText="1"/>
    </xf>
    <xf numFmtId="177" fontId="22" fillId="0" borderId="10" xfId="16" applyNumberFormat="1" applyFont="1" applyBorder="1" applyAlignment="1">
      <alignment horizontal="center" vertical="center"/>
    </xf>
    <xf numFmtId="0" fontId="22" fillId="0" borderId="8" xfId="16" applyFont="1" applyBorder="1" applyAlignment="1">
      <alignment horizontal="center" vertical="center" shrinkToFit="1"/>
    </xf>
    <xf numFmtId="177" fontId="22" fillId="0" borderId="7" xfId="16" applyNumberFormat="1" applyFont="1" applyBorder="1" applyAlignment="1">
      <alignment horizontal="center" vertical="center"/>
    </xf>
    <xf numFmtId="177" fontId="22" fillId="0" borderId="15" xfId="16" applyNumberFormat="1" applyFont="1" applyBorder="1" applyAlignment="1">
      <alignment horizontal="center" vertical="center"/>
    </xf>
    <xf numFmtId="177" fontId="22" fillId="0" borderId="15" xfId="32" quotePrefix="1" applyNumberFormat="1" applyFont="1" applyBorder="1" applyAlignment="1">
      <alignment horizontal="center" vertical="center"/>
    </xf>
    <xf numFmtId="0" fontId="22" fillId="0" borderId="0" xfId="16" applyFont="1" applyBorder="1" applyAlignment="1">
      <alignment horizontal="center" vertical="center" shrinkToFit="1"/>
    </xf>
    <xf numFmtId="176" fontId="22" fillId="0" borderId="0" xfId="16" applyNumberFormat="1" applyFont="1" applyBorder="1" applyAlignment="1">
      <alignment horizontal="center" vertical="center" shrinkToFit="1"/>
    </xf>
    <xf numFmtId="0" fontId="22" fillId="0" borderId="12" xfId="16" applyFont="1" applyBorder="1" applyAlignment="1">
      <alignment horizontal="center" vertical="center" shrinkToFit="1"/>
    </xf>
    <xf numFmtId="177" fontId="22" fillId="0" borderId="11" xfId="16" applyNumberFormat="1" applyFont="1" applyBorder="1" applyAlignment="1">
      <alignment horizontal="center" vertical="center"/>
    </xf>
    <xf numFmtId="0" fontId="0" fillId="0" borderId="6" xfId="0" applyBorder="1" applyAlignment="1">
      <alignment horizontal="center" vertical="center"/>
    </xf>
    <xf numFmtId="178" fontId="0" fillId="0" borderId="6" xfId="0" applyNumberFormat="1" applyBorder="1" applyAlignment="1">
      <alignment horizontal="center" vertical="center"/>
    </xf>
    <xf numFmtId="0" fontId="0" fillId="0" borderId="14" xfId="0" applyBorder="1" applyAlignment="1">
      <alignment horizontal="center" vertical="center" shrinkToFit="1"/>
    </xf>
    <xf numFmtId="178" fontId="0" fillId="0" borderId="14" xfId="0" applyNumberFormat="1" applyBorder="1" applyAlignment="1">
      <alignment horizontal="center" vertical="center"/>
    </xf>
    <xf numFmtId="0" fontId="0" fillId="0" borderId="10" xfId="0" applyBorder="1" applyAlignment="1">
      <alignment horizontal="center" vertical="center" shrinkToFit="1"/>
    </xf>
    <xf numFmtId="178" fontId="0" fillId="0" borderId="10" xfId="0" applyNumberFormat="1" applyBorder="1" applyAlignment="1">
      <alignment horizontal="center" vertical="center"/>
    </xf>
    <xf numFmtId="178" fontId="22" fillId="0" borderId="8" xfId="16" applyNumberFormat="1" applyFont="1" applyBorder="1" applyAlignment="1">
      <alignment horizontal="center" vertical="center"/>
    </xf>
    <xf numFmtId="0" fontId="0" fillId="0" borderId="10" xfId="0" applyBorder="1" applyAlignment="1">
      <alignment horizontal="center" vertical="center"/>
    </xf>
    <xf numFmtId="178" fontId="22" fillId="0" borderId="12" xfId="16" applyNumberFormat="1" applyFont="1" applyBorder="1" applyAlignment="1">
      <alignment horizontal="center" vertical="center"/>
    </xf>
    <xf numFmtId="178" fontId="22" fillId="0" borderId="0" xfId="16" applyNumberFormat="1" applyFont="1" applyBorder="1" applyAlignment="1">
      <alignment horizontal="center" vertical="center"/>
    </xf>
    <xf numFmtId="0" fontId="22" fillId="0" borderId="6" xfId="16" applyFont="1" applyBorder="1" applyAlignment="1">
      <alignment horizontal="center" vertical="center" shrinkToFit="1"/>
    </xf>
    <xf numFmtId="177" fontId="22" fillId="0" borderId="6" xfId="16" applyNumberFormat="1" applyFont="1" applyBorder="1" applyAlignment="1">
      <alignment horizontal="center" vertical="center"/>
    </xf>
    <xf numFmtId="0" fontId="22" fillId="0" borderId="14" xfId="16" applyFont="1" applyBorder="1" applyAlignment="1">
      <alignment horizontal="center" vertical="center" shrinkToFit="1"/>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177" fontId="6" fillId="0" borderId="6" xfId="0" applyNumberFormat="1" applyFont="1" applyBorder="1" applyAlignment="1" applyProtection="1">
      <alignment horizontal="center" vertical="center"/>
      <protection locked="0"/>
    </xf>
    <xf numFmtId="177" fontId="22" fillId="0" borderId="8" xfId="0" applyNumberFormat="1" applyFont="1" applyBorder="1" applyAlignment="1">
      <alignment horizontal="center" vertical="center"/>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178" fontId="21" fillId="0" borderId="2" xfId="0" applyNumberFormat="1" applyFont="1" applyBorder="1" applyAlignment="1">
      <alignment horizontal="center" vertical="center"/>
    </xf>
    <xf numFmtId="178" fontId="14" fillId="0" borderId="1" xfId="0" applyNumberFormat="1" applyFont="1" applyBorder="1" applyAlignment="1">
      <alignment horizontal="center" vertical="center"/>
    </xf>
    <xf numFmtId="0" fontId="14" fillId="0" borderId="41" xfId="16" applyFont="1" applyBorder="1" applyAlignment="1">
      <alignment horizontal="center" vertical="center" shrinkToFit="1"/>
    </xf>
    <xf numFmtId="177" fontId="22" fillId="0" borderId="0" xfId="0" applyNumberFormat="1" applyFont="1" applyBorder="1" applyAlignment="1">
      <alignment horizontal="center" vertical="center"/>
    </xf>
    <xf numFmtId="177" fontId="14" fillId="0" borderId="30" xfId="16" applyNumberFormat="1" applyFont="1" applyBorder="1" applyAlignment="1">
      <alignment horizontal="center" vertical="center"/>
    </xf>
    <xf numFmtId="177" fontId="14" fillId="0" borderId="30" xfId="0" applyNumberFormat="1" applyFont="1" applyBorder="1" applyAlignment="1">
      <alignment horizontal="center" vertical="center"/>
    </xf>
    <xf numFmtId="0" fontId="6" fillId="0" borderId="8" xfId="0" applyFont="1" applyBorder="1" applyAlignment="1">
      <alignment horizontal="center" vertical="center" shrinkToFit="1"/>
    </xf>
    <xf numFmtId="179" fontId="6" fillId="0" borderId="6" xfId="0" applyNumberFormat="1" applyFont="1" applyBorder="1" applyAlignment="1">
      <alignment horizontal="center" vertical="center" wrapText="1"/>
    </xf>
    <xf numFmtId="177" fontId="6" fillId="0" borderId="29" xfId="0" applyNumberFormat="1" applyFont="1" applyBorder="1" applyAlignment="1">
      <alignment horizontal="center" vertical="center" wrapText="1"/>
    </xf>
    <xf numFmtId="179" fontId="6" fillId="0" borderId="14" xfId="0" applyNumberFormat="1" applyFont="1" applyBorder="1" applyAlignment="1">
      <alignment horizontal="center" vertical="center" wrapText="1"/>
    </xf>
    <xf numFmtId="177" fontId="6" fillId="0" borderId="18" xfId="0" applyNumberFormat="1" applyFont="1" applyBorder="1" applyAlignment="1">
      <alignment horizontal="center" vertical="center" wrapText="1"/>
    </xf>
    <xf numFmtId="0" fontId="6" fillId="0" borderId="12" xfId="0" applyFont="1" applyBorder="1" applyAlignment="1">
      <alignment horizontal="center" vertical="center" shrinkToFit="1"/>
    </xf>
    <xf numFmtId="179" fontId="6" fillId="0" borderId="10" xfId="0" applyNumberFormat="1" applyFont="1" applyBorder="1" applyAlignment="1">
      <alignment horizontal="center" vertical="center" wrapText="1"/>
    </xf>
    <xf numFmtId="177" fontId="6" fillId="0" borderId="19" xfId="0" applyNumberFormat="1" applyFont="1" applyBorder="1" applyAlignment="1">
      <alignment horizontal="center" vertical="center" wrapText="1"/>
    </xf>
    <xf numFmtId="178" fontId="6" fillId="0" borderId="8"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8" fontId="6" fillId="0" borderId="12" xfId="0" applyNumberFormat="1" applyFont="1" applyBorder="1" applyAlignment="1">
      <alignment horizontal="center" vertical="center"/>
    </xf>
    <xf numFmtId="177" fontId="22" fillId="0" borderId="12" xfId="0" applyNumberFormat="1" applyFont="1" applyBorder="1" applyAlignment="1">
      <alignment horizontal="center" vertical="center"/>
    </xf>
    <xf numFmtId="0" fontId="14" fillId="0" borderId="2" xfId="0" applyFont="1" applyBorder="1" applyAlignment="1">
      <alignment horizontal="center" vertical="center"/>
    </xf>
    <xf numFmtId="177" fontId="6" fillId="0" borderId="2" xfId="0" applyNumberFormat="1" applyFont="1" applyBorder="1" applyAlignment="1">
      <alignment horizontal="center" vertical="center"/>
    </xf>
    <xf numFmtId="0" fontId="6" fillId="0" borderId="0" xfId="0" applyFont="1" applyBorder="1" applyAlignment="1">
      <alignment horizontal="center" vertical="center" shrinkToFit="1"/>
    </xf>
    <xf numFmtId="178" fontId="6" fillId="0" borderId="0" xfId="0" applyNumberFormat="1" applyFont="1" applyBorder="1" applyAlignment="1">
      <alignment horizontal="center" vertical="center"/>
    </xf>
    <xf numFmtId="179" fontId="6" fillId="0" borderId="7"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9" fontId="6" fillId="0" borderId="15" xfId="0" applyNumberFormat="1" applyFont="1" applyBorder="1" applyAlignment="1">
      <alignment horizontal="center" vertical="center" wrapText="1"/>
    </xf>
    <xf numFmtId="177" fontId="6" fillId="0" borderId="14" xfId="0" applyNumberFormat="1" applyFont="1" applyBorder="1" applyAlignment="1">
      <alignment horizontal="center" vertical="center" wrapText="1"/>
    </xf>
    <xf numFmtId="179" fontId="6" fillId="0" borderId="11"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14" fillId="0" borderId="19" xfId="0" applyFont="1" applyBorder="1" applyAlignment="1">
      <alignment horizontal="center" vertical="center" shrinkToFit="1"/>
    </xf>
    <xf numFmtId="176" fontId="27"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61" xfId="0" applyFont="1" applyBorder="1" applyAlignment="1">
      <alignment horizontal="center" vertical="center" shrinkToFit="1"/>
    </xf>
    <xf numFmtId="178" fontId="14" fillId="0" borderId="62" xfId="0" applyNumberFormat="1" applyFont="1" applyBorder="1" applyAlignment="1">
      <alignment horizontal="center" vertical="center"/>
    </xf>
    <xf numFmtId="177" fontId="14" fillId="0" borderId="63" xfId="0" applyNumberFormat="1" applyFont="1" applyBorder="1" applyAlignment="1">
      <alignment horizontal="center" vertical="center"/>
    </xf>
    <xf numFmtId="0" fontId="14" fillId="0" borderId="50" xfId="0" applyFont="1" applyBorder="1" applyAlignment="1">
      <alignment horizontal="center" vertical="center" shrinkToFit="1"/>
    </xf>
    <xf numFmtId="178" fontId="14" fillId="0" borderId="51" xfId="0" applyNumberFormat="1" applyFont="1" applyBorder="1" applyAlignment="1">
      <alignment horizontal="center" vertical="center"/>
    </xf>
    <xf numFmtId="177" fontId="14" fillId="0" borderId="64" xfId="0" applyNumberFormat="1" applyFont="1" applyBorder="1" applyAlignment="1">
      <alignment horizontal="center" vertical="center"/>
    </xf>
    <xf numFmtId="0" fontId="14" fillId="0" borderId="57" xfId="0" applyFont="1" applyBorder="1" applyAlignment="1">
      <alignment horizontal="center" vertical="center" shrinkToFit="1"/>
    </xf>
    <xf numFmtId="178" fontId="14" fillId="0" borderId="58" xfId="0" applyNumberFormat="1" applyFont="1" applyBorder="1" applyAlignment="1">
      <alignment horizontal="center" vertical="center"/>
    </xf>
    <xf numFmtId="177" fontId="14" fillId="0" borderId="65" xfId="0" applyNumberFormat="1" applyFont="1" applyBorder="1" applyAlignment="1">
      <alignment horizontal="center" vertical="center"/>
    </xf>
    <xf numFmtId="177" fontId="6" fillId="0" borderId="8"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177" fontId="14" fillId="0" borderId="41" xfId="16" applyNumberFormat="1" applyFont="1" applyBorder="1" applyAlignment="1">
      <alignment horizontal="center" vertical="center" shrinkToFit="1"/>
    </xf>
    <xf numFmtId="177" fontId="6" fillId="0" borderId="0" xfId="0" applyNumberFormat="1" applyFont="1" applyBorder="1" applyAlignment="1">
      <alignment horizontal="center" vertical="center" wrapText="1"/>
    </xf>
    <xf numFmtId="179" fontId="0" fillId="0" borderId="29" xfId="0" applyNumberFormat="1" applyBorder="1" applyAlignment="1">
      <alignment horizontal="center" vertical="center"/>
    </xf>
    <xf numFmtId="179" fontId="0" fillId="0" borderId="18" xfId="0" applyNumberFormat="1" applyBorder="1" applyAlignment="1">
      <alignment horizontal="center" vertical="center"/>
    </xf>
    <xf numFmtId="179" fontId="0" fillId="0" borderId="19" xfId="0" applyNumberForma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5" fillId="0" borderId="6"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4" xfId="0" applyFont="1" applyBorder="1" applyAlignment="1">
      <alignment horizontal="center" vertical="center"/>
    </xf>
    <xf numFmtId="0" fontId="25" fillId="0" borderId="10" xfId="0"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7" fillId="0" borderId="7" xfId="0" applyFont="1" applyBorder="1" applyAlignment="1">
      <alignment horizontal="center" vertical="center" wrapText="1"/>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5"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24" fillId="0" borderId="28" xfId="0" applyFont="1" applyBorder="1" applyAlignment="1">
      <alignment horizontal="center" vertical="center"/>
    </xf>
    <xf numFmtId="0" fontId="24" fillId="0" borderId="42" xfId="0" applyFont="1" applyBorder="1" applyAlignment="1">
      <alignment horizontal="center" vertical="center"/>
    </xf>
    <xf numFmtId="0" fontId="24" fillId="0" borderId="43" xfId="0" applyFont="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19" fillId="2" borderId="0" xfId="0" applyFont="1" applyFill="1" applyAlignment="1">
      <alignment horizontal="center" vertical="center" wrapText="1"/>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41"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33"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2" xfId="0" applyFont="1" applyFill="1" applyBorder="1" applyAlignment="1">
      <alignment horizontal="center" vertical="center"/>
    </xf>
    <xf numFmtId="0" fontId="7" fillId="4" borderId="24" xfId="0" applyFont="1" applyFill="1" applyBorder="1" applyAlignment="1">
      <alignment horizontal="center" vertical="center"/>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21" fillId="0" borderId="46" xfId="0" applyFont="1" applyBorder="1" applyAlignment="1">
      <alignment horizontal="center" vertical="center"/>
    </xf>
    <xf numFmtId="0" fontId="21" fillId="0" borderId="44" xfId="0" applyFont="1" applyBorder="1" applyAlignment="1">
      <alignment horizontal="center" vertical="center"/>
    </xf>
    <xf numFmtId="0" fontId="21" fillId="0" borderId="48" xfId="0" applyFont="1" applyBorder="1" applyAlignment="1">
      <alignment horizontal="center" vertical="center"/>
    </xf>
    <xf numFmtId="0" fontId="14" fillId="0" borderId="46"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21" fillId="0" borderId="2"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29"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14" xfId="0" applyFont="1" applyBorder="1" applyAlignment="1">
      <alignment horizontal="center" vertical="center" wrapTex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1" xfId="0" applyFont="1" applyBorder="1" applyAlignment="1">
      <alignment horizontal="center" vertical="center" shrinkToFit="1"/>
    </xf>
    <xf numFmtId="0" fontId="14" fillId="0" borderId="20" xfId="0" applyFont="1" applyBorder="1" applyAlignment="1">
      <alignment horizontal="center" vertical="center" shrinkToFit="1"/>
    </xf>
    <xf numFmtId="0" fontId="14" fillId="0" borderId="60" xfId="0" applyFont="1" applyBorder="1" applyAlignment="1">
      <alignment horizontal="center" vertical="center" shrinkToFit="1"/>
    </xf>
    <xf numFmtId="0" fontId="21" fillId="0" borderId="6" xfId="0" applyFont="1" applyBorder="1" applyAlignment="1">
      <alignment horizontal="center" vertical="center"/>
    </xf>
    <xf numFmtId="0" fontId="22" fillId="0" borderId="1" xfId="16" applyFont="1" applyBorder="1" applyAlignment="1">
      <alignment horizontal="left" vertical="center" indent="1"/>
    </xf>
    <xf numFmtId="0" fontId="22" fillId="0" borderId="20" xfId="16" applyFont="1" applyBorder="1" applyAlignment="1">
      <alignment horizontal="left" vertical="center" indent="1"/>
    </xf>
    <xf numFmtId="0" fontId="22" fillId="0" borderId="21" xfId="16" applyFont="1" applyBorder="1" applyAlignment="1">
      <alignment horizontal="left" vertical="center" indent="1"/>
    </xf>
    <xf numFmtId="0" fontId="21" fillId="0" borderId="10" xfId="0" applyFont="1" applyBorder="1" applyAlignment="1">
      <alignment horizontal="center" vertical="center" wrapText="1"/>
    </xf>
    <xf numFmtId="0" fontId="14" fillId="0" borderId="10"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56" xfId="0" applyFont="1" applyBorder="1" applyAlignment="1">
      <alignment horizontal="left" vertical="center" wrapText="1" indent="1"/>
    </xf>
    <xf numFmtId="176" fontId="21" fillId="0" borderId="41"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176" fontId="21" fillId="0" borderId="14" xfId="64" applyNumberFormat="1" applyFont="1" applyBorder="1" applyAlignment="1">
      <alignment horizontal="center" vertical="center" shrinkToFit="1"/>
    </xf>
    <xf numFmtId="176" fontId="21" fillId="0" borderId="10" xfId="64" applyNumberFormat="1" applyFont="1" applyBorder="1" applyAlignment="1">
      <alignment horizontal="center" vertical="center" shrinkToFi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24" fillId="0" borderId="10" xfId="0" applyFont="1" applyBorder="1" applyAlignment="1">
      <alignment horizontal="left" vertical="center" wrapText="1" indent="1"/>
    </xf>
    <xf numFmtId="0" fontId="24" fillId="0" borderId="35" xfId="0" applyFont="1" applyBorder="1" applyAlignment="1">
      <alignment horizontal="left" vertical="center" wrapText="1" indent="1"/>
    </xf>
    <xf numFmtId="0" fontId="14" fillId="0" borderId="57"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7" fillId="0" borderId="2" xfId="0" applyFont="1" applyBorder="1" applyAlignment="1">
      <alignment horizontal="center" vertical="center"/>
    </xf>
    <xf numFmtId="0" fontId="7" fillId="0" borderId="1" xfId="0" applyFont="1" applyBorder="1" applyAlignment="1">
      <alignment horizontal="center" vertical="center" wrapTex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8" xfId="0" applyFont="1" applyBorder="1" applyAlignment="1">
      <alignment horizontal="left" vertical="center" indent="1"/>
    </xf>
    <xf numFmtId="0" fontId="14" fillId="0" borderId="9" xfId="0" applyFont="1" applyBorder="1" applyAlignment="1">
      <alignment horizontal="left" vertical="center" indent="1"/>
    </xf>
    <xf numFmtId="0" fontId="14" fillId="0" borderId="15" xfId="0" applyFont="1" applyBorder="1" applyAlignment="1">
      <alignment horizontal="left" vertical="center" indent="1"/>
    </xf>
    <xf numFmtId="0" fontId="14" fillId="0" borderId="0" xfId="0" applyFont="1" applyBorder="1" applyAlignment="1">
      <alignment horizontal="left" vertical="center" indent="1"/>
    </xf>
    <xf numFmtId="0" fontId="14" fillId="0" borderId="16" xfId="0" applyFont="1" applyBorder="1" applyAlignment="1">
      <alignment horizontal="left" vertical="center" indent="1"/>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8" xfId="0" applyFont="1" applyBorder="1" applyAlignment="1">
      <alignment horizontal="center" vertical="center"/>
    </xf>
    <xf numFmtId="0" fontId="14" fillId="0" borderId="42" xfId="0" applyFont="1" applyBorder="1" applyAlignment="1">
      <alignment horizontal="center" vertical="center"/>
    </xf>
    <xf numFmtId="0" fontId="14" fillId="0" borderId="43" xfId="0" applyFont="1" applyBorder="1" applyAlignment="1">
      <alignment horizontal="center" vertical="center"/>
    </xf>
    <xf numFmtId="0" fontId="21" fillId="0" borderId="6" xfId="0" applyFont="1" applyBorder="1" applyAlignment="1">
      <alignment horizontal="center" vertical="center" wrapText="1" shrinkToFit="1"/>
    </xf>
    <xf numFmtId="0" fontId="21" fillId="0" borderId="14" xfId="0" applyFont="1" applyBorder="1" applyAlignment="1">
      <alignment horizontal="center" vertical="center" shrinkToFit="1"/>
    </xf>
    <xf numFmtId="0" fontId="21" fillId="0" borderId="10" xfId="0" applyFont="1" applyBorder="1" applyAlignment="1">
      <alignment horizontal="center" vertical="center" shrinkToFit="1"/>
    </xf>
    <xf numFmtId="0" fontId="19" fillId="2" borderId="0" xfId="0" applyFont="1" applyFill="1" applyAlignment="1">
      <alignment horizontal="center" vertical="center"/>
    </xf>
    <xf numFmtId="0" fontId="21" fillId="0" borderId="19" xfId="0" applyFont="1" applyBorder="1" applyAlignment="1">
      <alignment horizontal="center" vertical="center"/>
    </xf>
    <xf numFmtId="0" fontId="21" fillId="0" borderId="60" xfId="0" applyFont="1" applyBorder="1" applyAlignment="1">
      <alignment horizontal="center" vertical="center"/>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14" fillId="0" borderId="14" xfId="0" applyFont="1" applyBorder="1">
      <alignment vertical="center"/>
    </xf>
    <xf numFmtId="0" fontId="14" fillId="0" borderId="10" xfId="0" applyFont="1" applyBorder="1">
      <alignment vertical="center"/>
    </xf>
    <xf numFmtId="176" fontId="21" fillId="0" borderId="41" xfId="64" applyNumberFormat="1" applyFont="1" applyBorder="1" applyAlignment="1">
      <alignment horizontal="center" vertical="center" wrapText="1" shrinkToFit="1"/>
    </xf>
    <xf numFmtId="176" fontId="21" fillId="0" borderId="14" xfId="64" applyNumberFormat="1" applyFont="1" applyBorder="1" applyAlignment="1">
      <alignment horizontal="center" vertical="center" wrapText="1" shrinkToFit="1"/>
    </xf>
    <xf numFmtId="176" fontId="21" fillId="0" borderId="10" xfId="64" applyNumberFormat="1" applyFont="1" applyBorder="1" applyAlignment="1">
      <alignment horizontal="center" vertical="center" wrapText="1" shrinkToFit="1"/>
    </xf>
    <xf numFmtId="0" fontId="14" fillId="0" borderId="31" xfId="63" applyFont="1" applyBorder="1" applyAlignment="1">
      <alignment horizontal="left" vertical="center" wrapText="1" indent="1"/>
    </xf>
    <xf numFmtId="0" fontId="14" fillId="0" borderId="34" xfId="63"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4989C78A-82D5-4392-A8D4-B4CF783D0646}"/>
    <cellStyle name="표준_양천" xfId="64" xr:uid="{5A7C547E-48DC-493F-BD75-2F10EEDBE0E9}"/>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509E830-569B-46DB-B602-49AE2A760F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C06BC46E-778A-4DC4-B2D7-D7883E77C9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2F77712D-8DDE-47E5-8D68-78254116C4E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BF962A-34EE-4D87-B13A-F0D7032BD40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84775088-8BFA-4EFA-A101-9E6B26727D9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73BBAB8-B22E-49E7-86E5-8AC9ECA8A6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33725E55-A7BB-457F-8BF5-3E30E0E52D39}"/>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1A3795C-CB8D-4E70-9942-EC32747EB2E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479392D5-0B09-4FA1-BEC8-CEB4E2FF043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B3B2BFB1-7175-4E02-9F4F-7485CFC5FB8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33C5AECB-E2E7-4EA9-9DCC-9410B384C8E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1D4DE76B-6B2A-4B81-BF7C-7A543962AC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36E6D91-DCBE-4392-AB2A-61E66076E87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EF1F640E-5AB2-410A-9B22-45F169F7F29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4C6A268-CA77-411F-BE90-AB9442A43F7A}"/>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63963CF-A490-471F-A75B-3F13AAEA3B3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8B982FE-016B-4074-9579-B13CA973E8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D0AF2FB-D918-45A4-A557-6951C1A9DCD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295784D-C90B-4F78-BFAA-B94F480F5D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08B58E-076A-4C98-9C73-868F903F081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453B561-86EA-4863-ACA9-87FA6EE2B0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A066BC0B-73A0-459B-A729-2B3C4CE9674E}"/>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D97BCCA-FE9E-474A-9293-09F35071B6D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5376FD9C-7C4C-4E12-A862-6597616314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2939F24C-D744-470A-B45A-AE49AA8ABE3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48BA94A4-A6E2-4AFD-BBEB-8BDF6F9EB44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094D57C-8247-4D1E-8CDF-C7B41207D7A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8217F633-74B8-46CA-9D60-79F0CF91F5B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F4581A4C-1233-4E37-B09C-52F656C2D7E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6745915-EB4E-4E6D-9CE5-B6624D47699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2B9296DA-2F3F-439C-9631-59ACD19BDB5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FA75E28-E516-4063-B5F0-9F11332E11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90B6686-70E7-4463-B634-08F5C9838E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A2276C-50A9-4BC3-A152-9CD06377D8F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2CC72F6-4C4E-451A-9808-0B1F7BC3F0A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B355C833-706A-490A-A53E-81947ED556D4}"/>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B50E7C5-1BAB-402E-A7C2-B13C25C13A8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9FE558C-780C-410D-9F4F-49373EA19C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C0CD59B-E1F4-4198-9475-7B4ACEDCBE6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0034CD-2D6F-4E79-B021-1E93570E17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68B8ACE-3873-4DCB-91ED-4CDF21F0F6D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F6DA53A4-9B9A-4EAC-9F07-053B86D69B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0C5A19B3-A282-4A7C-A22F-0FD88335B591}"/>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05265-8ACF-480A-955B-167339357490}">
  <sheetPr>
    <pageSetUpPr fitToPage="1"/>
  </sheetPr>
  <dimension ref="A1:L379"/>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40" t="s">
        <v>77</v>
      </c>
      <c r="B1" s="241"/>
      <c r="C1" s="241"/>
      <c r="D1" s="241"/>
      <c r="E1" s="241"/>
      <c r="F1" s="241"/>
      <c r="G1" s="241"/>
      <c r="H1" s="241"/>
      <c r="I1" s="241"/>
      <c r="J1" s="241"/>
      <c r="K1" s="241"/>
      <c r="L1" s="241"/>
    </row>
    <row r="2" spans="1:12" ht="15.75" customHeight="1">
      <c r="A2" s="241"/>
      <c r="B2" s="241"/>
      <c r="C2" s="241"/>
      <c r="D2" s="241"/>
      <c r="E2" s="241"/>
      <c r="F2" s="241"/>
      <c r="G2" s="241"/>
      <c r="H2" s="241"/>
      <c r="I2" s="241"/>
      <c r="J2" s="241"/>
      <c r="K2" s="241"/>
      <c r="L2" s="241"/>
    </row>
    <row r="3" spans="1:12" ht="15.75" customHeight="1">
      <c r="A3" s="241"/>
      <c r="B3" s="241"/>
      <c r="C3" s="241"/>
      <c r="D3" s="241"/>
      <c r="E3" s="241"/>
      <c r="F3" s="241"/>
      <c r="G3" s="241"/>
      <c r="H3" s="241"/>
      <c r="I3" s="241"/>
      <c r="J3" s="241"/>
      <c r="K3" s="241"/>
      <c r="L3" s="241"/>
    </row>
    <row r="4" spans="1:12" ht="13.5" customHeight="1">
      <c r="B4" s="4"/>
      <c r="D4" s="4"/>
      <c r="E4"/>
      <c r="F4"/>
      <c r="G4"/>
    </row>
    <row r="5" spans="1:12" ht="17.25" customHeight="1">
      <c r="A5" s="242" t="s">
        <v>8</v>
      </c>
      <c r="B5" s="24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43" t="s">
        <v>3</v>
      </c>
      <c r="H9" s="243"/>
      <c r="I9" s="243"/>
      <c r="J9" s="243"/>
      <c r="K9" s="243"/>
      <c r="L9" s="244"/>
    </row>
    <row r="10" spans="1:12" s="2" customFormat="1" ht="20.100000000000001" customHeight="1">
      <c r="A10" s="253" t="s">
        <v>25</v>
      </c>
      <c r="B10" s="245" t="s">
        <v>59</v>
      </c>
      <c r="C10" s="91" t="s">
        <v>11</v>
      </c>
      <c r="D10" s="92">
        <f t="shared" ref="D10:D31" si="0">E10*0.65</f>
        <v>33.800000000000004</v>
      </c>
      <c r="E10" s="73">
        <v>52</v>
      </c>
      <c r="F10" s="74">
        <f t="shared" ref="F10:F49" si="1">($B$6*D10)+($B$7*E10)</f>
        <v>0</v>
      </c>
      <c r="G10" s="247" t="s">
        <v>41</v>
      </c>
      <c r="H10" s="248"/>
      <c r="I10" s="248"/>
      <c r="J10" s="248"/>
      <c r="K10" s="248"/>
      <c r="L10" s="249"/>
    </row>
    <row r="11" spans="1:12" s="2" customFormat="1" ht="20.100000000000001" customHeight="1">
      <c r="A11" s="238"/>
      <c r="B11" s="246"/>
      <c r="C11" s="89" t="s">
        <v>60</v>
      </c>
      <c r="D11" s="27">
        <f t="shared" si="0"/>
        <v>1.9500000000000002</v>
      </c>
      <c r="E11" s="62">
        <v>3</v>
      </c>
      <c r="F11" s="14">
        <f t="shared" si="1"/>
        <v>0</v>
      </c>
      <c r="G11" s="250"/>
      <c r="H11" s="251"/>
      <c r="I11" s="251"/>
      <c r="J11" s="251"/>
      <c r="K11" s="251"/>
      <c r="L11" s="252"/>
    </row>
    <row r="12" spans="1:12" s="2" customFormat="1" ht="23.25" customHeight="1">
      <c r="A12" s="238"/>
      <c r="B12" s="276" t="s">
        <v>82</v>
      </c>
      <c r="C12" s="41" t="s">
        <v>68</v>
      </c>
      <c r="D12" s="40">
        <f t="shared" si="0"/>
        <v>9.75</v>
      </c>
      <c r="E12" s="26">
        <v>15</v>
      </c>
      <c r="F12" s="40">
        <f t="shared" si="1"/>
        <v>0</v>
      </c>
      <c r="G12" s="197" t="s">
        <v>69</v>
      </c>
      <c r="H12" s="197"/>
      <c r="I12" s="197"/>
      <c r="J12" s="197"/>
      <c r="K12" s="197"/>
      <c r="L12" s="198"/>
    </row>
    <row r="13" spans="1:12" s="2" customFormat="1" ht="23.25" customHeight="1">
      <c r="A13" s="238"/>
      <c r="B13" s="277"/>
      <c r="C13" s="41" t="s">
        <v>33</v>
      </c>
      <c r="D13" s="83">
        <f t="shared" si="0"/>
        <v>1.3</v>
      </c>
      <c r="E13" s="26">
        <v>2</v>
      </c>
      <c r="F13" s="83">
        <f t="shared" si="1"/>
        <v>0</v>
      </c>
      <c r="G13" s="197"/>
      <c r="H13" s="197"/>
      <c r="I13" s="197"/>
      <c r="J13" s="197"/>
      <c r="K13" s="197"/>
      <c r="L13" s="198"/>
    </row>
    <row r="14" spans="1:12" s="2" customFormat="1" ht="23.25" customHeight="1">
      <c r="A14" s="238"/>
      <c r="B14" s="277"/>
      <c r="C14" s="41" t="s">
        <v>13</v>
      </c>
      <c r="D14" s="83">
        <f t="shared" si="0"/>
        <v>0.65</v>
      </c>
      <c r="E14" s="26">
        <v>1</v>
      </c>
      <c r="F14" s="83">
        <f t="shared" si="1"/>
        <v>0</v>
      </c>
      <c r="G14" s="197"/>
      <c r="H14" s="197"/>
      <c r="I14" s="197"/>
      <c r="J14" s="197"/>
      <c r="K14" s="197"/>
      <c r="L14" s="198"/>
    </row>
    <row r="15" spans="1:12" s="2" customFormat="1" ht="23.25" customHeight="1">
      <c r="A15" s="238"/>
      <c r="B15" s="277"/>
      <c r="C15" s="41" t="s">
        <v>12</v>
      </c>
      <c r="D15" s="83">
        <f t="shared" si="0"/>
        <v>0.32500000000000001</v>
      </c>
      <c r="E15" s="26">
        <v>0.5</v>
      </c>
      <c r="F15" s="43">
        <f t="shared" si="1"/>
        <v>0</v>
      </c>
      <c r="G15" s="197"/>
      <c r="H15" s="197"/>
      <c r="I15" s="197"/>
      <c r="J15" s="197"/>
      <c r="K15" s="197"/>
      <c r="L15" s="198"/>
    </row>
    <row r="16" spans="1:12" s="2" customFormat="1" ht="20.100000000000001" customHeight="1">
      <c r="A16" s="238"/>
      <c r="B16" s="199" t="s">
        <v>85</v>
      </c>
      <c r="C16" s="121" t="s">
        <v>83</v>
      </c>
      <c r="D16" s="122">
        <f t="shared" si="0"/>
        <v>19.5</v>
      </c>
      <c r="E16" s="122">
        <v>30</v>
      </c>
      <c r="F16" s="25">
        <f t="shared" si="1"/>
        <v>0</v>
      </c>
      <c r="G16" s="203" t="s">
        <v>200</v>
      </c>
      <c r="H16" s="204"/>
      <c r="I16" s="204"/>
      <c r="J16" s="204"/>
      <c r="K16" s="204"/>
      <c r="L16" s="205"/>
    </row>
    <row r="17" spans="1:12" s="2" customFormat="1" ht="20.100000000000001" customHeight="1">
      <c r="A17" s="238"/>
      <c r="B17" s="200"/>
      <c r="C17" s="125" t="s">
        <v>40</v>
      </c>
      <c r="D17" s="123">
        <f t="shared" si="0"/>
        <v>6.5</v>
      </c>
      <c r="E17" s="123">
        <v>10</v>
      </c>
      <c r="F17" s="26">
        <f t="shared" si="1"/>
        <v>0</v>
      </c>
      <c r="G17" s="206"/>
      <c r="H17" s="207"/>
      <c r="I17" s="207"/>
      <c r="J17" s="207"/>
      <c r="K17" s="207"/>
      <c r="L17" s="208"/>
    </row>
    <row r="18" spans="1:12" s="2" customFormat="1" ht="20.100000000000001" customHeight="1">
      <c r="A18" s="238"/>
      <c r="B18" s="201"/>
      <c r="C18" s="125" t="s">
        <v>84</v>
      </c>
      <c r="D18" s="123">
        <f t="shared" si="0"/>
        <v>6.5</v>
      </c>
      <c r="E18" s="123">
        <v>10</v>
      </c>
      <c r="F18" s="26">
        <f t="shared" si="1"/>
        <v>0</v>
      </c>
      <c r="G18" s="206"/>
      <c r="H18" s="207"/>
      <c r="I18" s="207"/>
      <c r="J18" s="207"/>
      <c r="K18" s="207"/>
      <c r="L18" s="208"/>
    </row>
    <row r="19" spans="1:12" s="2" customFormat="1" ht="20.100000000000001" customHeight="1">
      <c r="A19" s="238"/>
      <c r="B19" s="201"/>
      <c r="C19" s="125" t="s">
        <v>15</v>
      </c>
      <c r="D19" s="123">
        <f t="shared" si="0"/>
        <v>1.3</v>
      </c>
      <c r="E19" s="123">
        <v>2</v>
      </c>
      <c r="F19" s="26">
        <f t="shared" si="1"/>
        <v>0</v>
      </c>
      <c r="G19" s="206"/>
      <c r="H19" s="207"/>
      <c r="I19" s="207"/>
      <c r="J19" s="207"/>
      <c r="K19" s="207"/>
      <c r="L19" s="208"/>
    </row>
    <row r="20" spans="1:12" s="2" customFormat="1" ht="20.100000000000001" customHeight="1">
      <c r="A20" s="238"/>
      <c r="B20" s="201"/>
      <c r="C20" s="126" t="s">
        <v>14</v>
      </c>
      <c r="D20" s="123">
        <f t="shared" si="0"/>
        <v>1.9500000000000002</v>
      </c>
      <c r="E20" s="124">
        <v>3</v>
      </c>
      <c r="F20" s="26">
        <f t="shared" si="1"/>
        <v>0</v>
      </c>
      <c r="G20" s="206"/>
      <c r="H20" s="207"/>
      <c r="I20" s="207"/>
      <c r="J20" s="207"/>
      <c r="K20" s="207"/>
      <c r="L20" s="208"/>
    </row>
    <row r="21" spans="1:12" s="2" customFormat="1" ht="20.100000000000001" customHeight="1">
      <c r="A21" s="238"/>
      <c r="B21" s="201"/>
      <c r="C21" s="125" t="s">
        <v>39</v>
      </c>
      <c r="D21" s="123">
        <f t="shared" si="0"/>
        <v>1.3</v>
      </c>
      <c r="E21" s="123">
        <v>2</v>
      </c>
      <c r="F21" s="26">
        <f t="shared" si="1"/>
        <v>0</v>
      </c>
      <c r="G21" s="206"/>
      <c r="H21" s="207"/>
      <c r="I21" s="207"/>
      <c r="J21" s="207"/>
      <c r="K21" s="207"/>
      <c r="L21" s="208"/>
    </row>
    <row r="22" spans="1:12" s="2" customFormat="1" ht="20.100000000000001" customHeight="1">
      <c r="A22" s="238"/>
      <c r="B22" s="201"/>
      <c r="C22" s="125" t="s">
        <v>12</v>
      </c>
      <c r="D22" s="123">
        <f t="shared" si="0"/>
        <v>0.65</v>
      </c>
      <c r="E22" s="123">
        <v>1</v>
      </c>
      <c r="F22" s="26">
        <f t="shared" si="1"/>
        <v>0</v>
      </c>
      <c r="G22" s="206"/>
      <c r="H22" s="207"/>
      <c r="I22" s="207"/>
      <c r="J22" s="207"/>
      <c r="K22" s="207"/>
      <c r="L22" s="208"/>
    </row>
    <row r="23" spans="1:12" s="2" customFormat="1" ht="20.100000000000001" customHeight="1">
      <c r="A23" s="238"/>
      <c r="B23" s="201"/>
      <c r="C23" s="125" t="s">
        <v>20</v>
      </c>
      <c r="D23" s="123">
        <f t="shared" si="0"/>
        <v>1.9500000000000002</v>
      </c>
      <c r="E23" s="58">
        <v>3</v>
      </c>
      <c r="F23" s="26">
        <f t="shared" si="1"/>
        <v>0</v>
      </c>
      <c r="G23" s="206"/>
      <c r="H23" s="207"/>
      <c r="I23" s="207"/>
      <c r="J23" s="207"/>
      <c r="K23" s="207"/>
      <c r="L23" s="208"/>
    </row>
    <row r="24" spans="1:12" s="2" customFormat="1" ht="20.100000000000001" customHeight="1">
      <c r="A24" s="238"/>
      <c r="B24" s="202"/>
      <c r="C24" s="127" t="s">
        <v>21</v>
      </c>
      <c r="D24" s="128">
        <f t="shared" si="0"/>
        <v>6.5000000000000002E-2</v>
      </c>
      <c r="E24" s="128">
        <v>0.1</v>
      </c>
      <c r="F24" s="14">
        <f t="shared" si="1"/>
        <v>0</v>
      </c>
      <c r="G24" s="209"/>
      <c r="H24" s="210"/>
      <c r="I24" s="210"/>
      <c r="J24" s="210"/>
      <c r="K24" s="210"/>
      <c r="L24" s="211"/>
    </row>
    <row r="25" spans="1:12" s="2" customFormat="1" ht="20.100000000000001" customHeight="1">
      <c r="A25" s="238"/>
      <c r="B25" s="212" t="s">
        <v>88</v>
      </c>
      <c r="C25" s="114" t="s">
        <v>42</v>
      </c>
      <c r="D25" s="129">
        <f t="shared" si="0"/>
        <v>3.25</v>
      </c>
      <c r="E25" s="130">
        <v>5</v>
      </c>
      <c r="F25" s="103">
        <f t="shared" si="1"/>
        <v>0</v>
      </c>
      <c r="G25" s="215" t="s">
        <v>86</v>
      </c>
      <c r="H25" s="216"/>
      <c r="I25" s="216"/>
      <c r="J25" s="216"/>
      <c r="K25" s="216"/>
      <c r="L25" s="217"/>
    </row>
    <row r="26" spans="1:12" s="2" customFormat="1" ht="20.100000000000001" customHeight="1">
      <c r="A26" s="238"/>
      <c r="B26" s="213"/>
      <c r="C26" s="131" t="s">
        <v>16</v>
      </c>
      <c r="D26" s="132">
        <f t="shared" si="0"/>
        <v>0.13</v>
      </c>
      <c r="E26" s="132">
        <v>0.2</v>
      </c>
      <c r="F26" s="105">
        <f t="shared" si="1"/>
        <v>0</v>
      </c>
      <c r="G26" s="218"/>
      <c r="H26" s="219"/>
      <c r="I26" s="219"/>
      <c r="J26" s="219"/>
      <c r="K26" s="219"/>
      <c r="L26" s="220"/>
    </row>
    <row r="27" spans="1:12" s="2" customFormat="1" ht="20.100000000000001" customHeight="1">
      <c r="A27" s="238"/>
      <c r="B27" s="213"/>
      <c r="C27" s="131" t="s">
        <v>87</v>
      </c>
      <c r="D27" s="132">
        <f t="shared" si="0"/>
        <v>1.3</v>
      </c>
      <c r="E27" s="132">
        <v>2</v>
      </c>
      <c r="F27" s="105">
        <f t="shared" si="1"/>
        <v>0</v>
      </c>
      <c r="G27" s="218"/>
      <c r="H27" s="219"/>
      <c r="I27" s="219"/>
      <c r="J27" s="219"/>
      <c r="K27" s="219"/>
      <c r="L27" s="220"/>
    </row>
    <row r="28" spans="1:12" s="2" customFormat="1" ht="20.100000000000001" customHeight="1">
      <c r="A28" s="238"/>
      <c r="B28" s="213"/>
      <c r="C28" s="131" t="s">
        <v>19</v>
      </c>
      <c r="D28" s="132">
        <f t="shared" si="0"/>
        <v>1.3</v>
      </c>
      <c r="E28" s="132">
        <v>2</v>
      </c>
      <c r="F28" s="105">
        <f t="shared" si="1"/>
        <v>0</v>
      </c>
      <c r="G28" s="218"/>
      <c r="H28" s="219"/>
      <c r="I28" s="219"/>
      <c r="J28" s="219"/>
      <c r="K28" s="219"/>
      <c r="L28" s="220"/>
    </row>
    <row r="29" spans="1:12" s="2" customFormat="1" ht="20.100000000000001" customHeight="1">
      <c r="A29" s="238"/>
      <c r="B29" s="213"/>
      <c r="C29" s="131" t="s">
        <v>67</v>
      </c>
      <c r="D29" s="132">
        <f t="shared" si="0"/>
        <v>0.65</v>
      </c>
      <c r="E29" s="132">
        <v>1</v>
      </c>
      <c r="F29" s="105">
        <f t="shared" si="1"/>
        <v>0</v>
      </c>
      <c r="G29" s="218"/>
      <c r="H29" s="219"/>
      <c r="I29" s="219"/>
      <c r="J29" s="219"/>
      <c r="K29" s="219"/>
      <c r="L29" s="220"/>
    </row>
    <row r="30" spans="1:12" s="2" customFormat="1" ht="20.100000000000001" customHeight="1">
      <c r="A30" s="238"/>
      <c r="B30" s="213"/>
      <c r="C30" s="131" t="s">
        <v>12</v>
      </c>
      <c r="D30" s="132">
        <f t="shared" si="0"/>
        <v>0.65</v>
      </c>
      <c r="E30" s="132">
        <v>1</v>
      </c>
      <c r="F30" s="105">
        <f t="shared" si="1"/>
        <v>0</v>
      </c>
      <c r="G30" s="218"/>
      <c r="H30" s="219"/>
      <c r="I30" s="219"/>
      <c r="J30" s="219"/>
      <c r="K30" s="219"/>
      <c r="L30" s="220"/>
    </row>
    <row r="31" spans="1:12" s="2" customFormat="1" ht="20.100000000000001" customHeight="1">
      <c r="A31" s="238"/>
      <c r="B31" s="214"/>
      <c r="C31" s="133" t="s">
        <v>20</v>
      </c>
      <c r="D31" s="134">
        <f t="shared" si="0"/>
        <v>0.65</v>
      </c>
      <c r="E31" s="134">
        <v>1</v>
      </c>
      <c r="F31" s="108">
        <f t="shared" si="1"/>
        <v>0</v>
      </c>
      <c r="G31" s="221"/>
      <c r="H31" s="222"/>
      <c r="I31" s="222"/>
      <c r="J31" s="222"/>
      <c r="K31" s="222"/>
      <c r="L31" s="223"/>
    </row>
    <row r="32" spans="1:12" s="2" customFormat="1" ht="39.950000000000003" customHeight="1">
      <c r="A32" s="254"/>
      <c r="B32" s="23" t="s">
        <v>36</v>
      </c>
      <c r="C32" s="16" t="s">
        <v>37</v>
      </c>
      <c r="D32" s="17">
        <v>14</v>
      </c>
      <c r="E32" s="18">
        <v>20</v>
      </c>
      <c r="F32" s="14">
        <f t="shared" si="1"/>
        <v>0</v>
      </c>
      <c r="G32" s="255" t="s">
        <v>45</v>
      </c>
      <c r="H32" s="256"/>
      <c r="I32" s="256"/>
      <c r="J32" s="256"/>
      <c r="K32" s="256"/>
      <c r="L32" s="257"/>
    </row>
    <row r="33" spans="1:12" s="2" customFormat="1" ht="23.25" customHeight="1">
      <c r="A33" s="238" t="s">
        <v>26</v>
      </c>
      <c r="B33" s="258" t="s">
        <v>93</v>
      </c>
      <c r="C33" s="48" t="s">
        <v>89</v>
      </c>
      <c r="D33" s="40">
        <f t="shared" ref="D33:D39" si="2">E33*0.65</f>
        <v>26</v>
      </c>
      <c r="E33" s="25">
        <v>40</v>
      </c>
      <c r="F33" s="40">
        <f t="shared" si="1"/>
        <v>0</v>
      </c>
      <c r="G33" s="261" t="s">
        <v>90</v>
      </c>
      <c r="H33" s="261"/>
      <c r="I33" s="261"/>
      <c r="J33" s="261"/>
      <c r="K33" s="261"/>
      <c r="L33" s="262"/>
    </row>
    <row r="34" spans="1:12" s="2" customFormat="1" ht="23.25" customHeight="1">
      <c r="A34" s="238"/>
      <c r="B34" s="259"/>
      <c r="C34" s="41" t="s">
        <v>91</v>
      </c>
      <c r="D34" s="83">
        <f t="shared" si="2"/>
        <v>6.5</v>
      </c>
      <c r="E34" s="26">
        <v>10</v>
      </c>
      <c r="F34" s="83">
        <f t="shared" si="1"/>
        <v>0</v>
      </c>
      <c r="G34" s="263"/>
      <c r="H34" s="263"/>
      <c r="I34" s="263"/>
      <c r="J34" s="263"/>
      <c r="K34" s="263"/>
      <c r="L34" s="264"/>
    </row>
    <row r="35" spans="1:12" s="2" customFormat="1" ht="23.25" customHeight="1">
      <c r="A35" s="238"/>
      <c r="B35" s="260"/>
      <c r="C35" s="42" t="s">
        <v>92</v>
      </c>
      <c r="D35" s="43">
        <f t="shared" si="2"/>
        <v>1.3</v>
      </c>
      <c r="E35" s="14">
        <v>2</v>
      </c>
      <c r="F35" s="43">
        <f t="shared" si="1"/>
        <v>0</v>
      </c>
      <c r="G35" s="265"/>
      <c r="H35" s="265"/>
      <c r="I35" s="265"/>
      <c r="J35" s="265"/>
      <c r="K35" s="265"/>
      <c r="L35" s="266"/>
    </row>
    <row r="36" spans="1:12" s="2" customFormat="1" ht="20.100000000000001" customHeight="1">
      <c r="A36" s="238"/>
      <c r="B36" s="267" t="s">
        <v>100</v>
      </c>
      <c r="C36" s="115" t="s">
        <v>94</v>
      </c>
      <c r="D36" s="39">
        <f t="shared" si="2"/>
        <v>26</v>
      </c>
      <c r="E36" s="39">
        <v>40</v>
      </c>
      <c r="F36" s="25">
        <f t="shared" si="1"/>
        <v>0</v>
      </c>
      <c r="G36" s="270" t="s">
        <v>201</v>
      </c>
      <c r="H36" s="271"/>
      <c r="I36" s="271"/>
      <c r="J36" s="271"/>
      <c r="K36" s="271"/>
      <c r="L36" s="272"/>
    </row>
    <row r="37" spans="1:12" ht="20.100000000000001" customHeight="1">
      <c r="A37" s="238"/>
      <c r="B37" s="268"/>
      <c r="C37" s="64" t="s">
        <v>95</v>
      </c>
      <c r="D37" s="15">
        <f t="shared" si="2"/>
        <v>16.25</v>
      </c>
      <c r="E37" s="15">
        <v>25</v>
      </c>
      <c r="F37" s="26">
        <f t="shared" si="1"/>
        <v>0</v>
      </c>
      <c r="G37" s="273"/>
      <c r="H37" s="274"/>
      <c r="I37" s="274"/>
      <c r="J37" s="274"/>
      <c r="K37" s="274"/>
      <c r="L37" s="275"/>
    </row>
    <row r="38" spans="1:12" ht="20.100000000000001" customHeight="1">
      <c r="A38" s="238"/>
      <c r="B38" s="268"/>
      <c r="C38" s="64" t="s">
        <v>96</v>
      </c>
      <c r="D38" s="15">
        <f t="shared" si="2"/>
        <v>1.3</v>
      </c>
      <c r="E38" s="15">
        <v>2</v>
      </c>
      <c r="F38" s="26">
        <f t="shared" si="1"/>
        <v>0</v>
      </c>
      <c r="G38" s="273"/>
      <c r="H38" s="274"/>
      <c r="I38" s="274"/>
      <c r="J38" s="274"/>
      <c r="K38" s="274"/>
      <c r="L38" s="275"/>
    </row>
    <row r="39" spans="1:12" ht="20.100000000000001" customHeight="1">
      <c r="A39" s="238"/>
      <c r="B39" s="268"/>
      <c r="C39" s="64" t="s">
        <v>97</v>
      </c>
      <c r="D39" s="15">
        <f t="shared" si="2"/>
        <v>0.97500000000000009</v>
      </c>
      <c r="E39" s="15">
        <v>1.5</v>
      </c>
      <c r="F39" s="26">
        <f t="shared" si="1"/>
        <v>0</v>
      </c>
      <c r="G39" s="273"/>
      <c r="H39" s="274"/>
      <c r="I39" s="274"/>
      <c r="J39" s="274"/>
      <c r="K39" s="274"/>
      <c r="L39" s="275"/>
    </row>
    <row r="40" spans="1:12" s="2" customFormat="1" ht="20.100000000000001" customHeight="1">
      <c r="A40" s="238"/>
      <c r="B40" s="268"/>
      <c r="C40" s="64" t="s">
        <v>98</v>
      </c>
      <c r="D40" s="15">
        <f>E40*0.65</f>
        <v>0.32500000000000001</v>
      </c>
      <c r="E40" s="15">
        <v>0.5</v>
      </c>
      <c r="F40" s="26">
        <f t="shared" si="1"/>
        <v>0</v>
      </c>
      <c r="G40" s="273"/>
      <c r="H40" s="274"/>
      <c r="I40" s="274"/>
      <c r="J40" s="274"/>
      <c r="K40" s="274"/>
      <c r="L40" s="275"/>
    </row>
    <row r="41" spans="1:12" s="2" customFormat="1" ht="20.100000000000001" customHeight="1">
      <c r="A41" s="238"/>
      <c r="B41" s="268"/>
      <c r="C41" s="64" t="s">
        <v>99</v>
      </c>
      <c r="D41" s="15">
        <f t="shared" ref="D41:D42" si="3">E41*0.65</f>
        <v>0.32500000000000001</v>
      </c>
      <c r="E41" s="15">
        <v>0.5</v>
      </c>
      <c r="F41" s="26">
        <f t="shared" si="1"/>
        <v>0</v>
      </c>
      <c r="G41" s="273"/>
      <c r="H41" s="274"/>
      <c r="I41" s="274"/>
      <c r="J41" s="274"/>
      <c r="K41" s="274"/>
      <c r="L41" s="275"/>
    </row>
    <row r="42" spans="1:12" s="2" customFormat="1" ht="20.100000000000001" customHeight="1">
      <c r="A42" s="238"/>
      <c r="B42" s="269"/>
      <c r="C42" s="49" t="s">
        <v>21</v>
      </c>
      <c r="D42" s="27">
        <f t="shared" si="3"/>
        <v>6.5000000000000002E-2</v>
      </c>
      <c r="E42" s="27">
        <v>0.1</v>
      </c>
      <c r="F42" s="14">
        <f t="shared" si="1"/>
        <v>0</v>
      </c>
      <c r="G42" s="250"/>
      <c r="H42" s="251"/>
      <c r="I42" s="251"/>
      <c r="J42" s="251"/>
      <c r="K42" s="251"/>
      <c r="L42" s="252"/>
    </row>
    <row r="43" spans="1:12" s="2" customFormat="1" ht="20.100000000000001" customHeight="1">
      <c r="A43" s="238"/>
      <c r="B43" s="224" t="s">
        <v>102</v>
      </c>
      <c r="C43" s="129" t="s">
        <v>94</v>
      </c>
      <c r="D43" s="94">
        <f>0.65*E43</f>
        <v>19.5</v>
      </c>
      <c r="E43" s="129">
        <v>30</v>
      </c>
      <c r="F43" s="135">
        <f t="shared" si="1"/>
        <v>0</v>
      </c>
      <c r="G43" s="215" t="s">
        <v>101</v>
      </c>
      <c r="H43" s="227"/>
      <c r="I43" s="227"/>
      <c r="J43" s="227"/>
      <c r="K43" s="227"/>
      <c r="L43" s="228"/>
    </row>
    <row r="44" spans="1:12" s="2" customFormat="1" ht="20.100000000000001" customHeight="1">
      <c r="A44" s="238"/>
      <c r="B44" s="225"/>
      <c r="C44" s="106" t="s">
        <v>40</v>
      </c>
      <c r="D44" s="96">
        <f t="shared" ref="D44:D48" si="4">0.65*E44</f>
        <v>9.75</v>
      </c>
      <c r="E44" s="106">
        <v>15</v>
      </c>
      <c r="F44" s="138">
        <f t="shared" si="1"/>
        <v>0</v>
      </c>
      <c r="G44" s="229"/>
      <c r="H44" s="230"/>
      <c r="I44" s="230"/>
      <c r="J44" s="230"/>
      <c r="K44" s="230"/>
      <c r="L44" s="231"/>
    </row>
    <row r="45" spans="1:12" s="2" customFormat="1" ht="20.100000000000001" customHeight="1">
      <c r="A45" s="238"/>
      <c r="B45" s="225"/>
      <c r="C45" s="106" t="s">
        <v>15</v>
      </c>
      <c r="D45" s="96">
        <f t="shared" si="4"/>
        <v>3.25</v>
      </c>
      <c r="E45" s="106">
        <v>5</v>
      </c>
      <c r="F45" s="138">
        <f t="shared" si="1"/>
        <v>0</v>
      </c>
      <c r="G45" s="229"/>
      <c r="H45" s="230"/>
      <c r="I45" s="230"/>
      <c r="J45" s="230"/>
      <c r="K45" s="230"/>
      <c r="L45" s="231"/>
    </row>
    <row r="46" spans="1:12" s="2" customFormat="1" ht="20.100000000000001" customHeight="1">
      <c r="A46" s="238"/>
      <c r="B46" s="225"/>
      <c r="C46" s="106" t="s">
        <v>57</v>
      </c>
      <c r="D46" s="96">
        <f t="shared" si="4"/>
        <v>3.25</v>
      </c>
      <c r="E46" s="106">
        <v>5</v>
      </c>
      <c r="F46" s="138">
        <f t="shared" si="1"/>
        <v>0</v>
      </c>
      <c r="G46" s="229"/>
      <c r="H46" s="230"/>
      <c r="I46" s="230"/>
      <c r="J46" s="230"/>
      <c r="K46" s="230"/>
      <c r="L46" s="231"/>
    </row>
    <row r="47" spans="1:12" s="2" customFormat="1" ht="20.100000000000001" customHeight="1">
      <c r="A47" s="238"/>
      <c r="B47" s="225"/>
      <c r="C47" s="106" t="s">
        <v>96</v>
      </c>
      <c r="D47" s="96">
        <f t="shared" si="4"/>
        <v>1.3</v>
      </c>
      <c r="E47" s="106">
        <v>2</v>
      </c>
      <c r="F47" s="138">
        <f t="shared" si="1"/>
        <v>0</v>
      </c>
      <c r="G47" s="229"/>
      <c r="H47" s="230"/>
      <c r="I47" s="230"/>
      <c r="J47" s="230"/>
      <c r="K47" s="230"/>
      <c r="L47" s="231"/>
    </row>
    <row r="48" spans="1:12" s="2" customFormat="1" ht="20.100000000000001" customHeight="1">
      <c r="A48" s="238"/>
      <c r="B48" s="226"/>
      <c r="C48" s="136" t="s">
        <v>99</v>
      </c>
      <c r="D48" s="97">
        <f t="shared" si="4"/>
        <v>1.9500000000000002</v>
      </c>
      <c r="E48" s="136">
        <v>3</v>
      </c>
      <c r="F48" s="137">
        <f t="shared" si="1"/>
        <v>0</v>
      </c>
      <c r="G48" s="232"/>
      <c r="H48" s="233"/>
      <c r="I48" s="233"/>
      <c r="J48" s="233"/>
      <c r="K48" s="233"/>
      <c r="L48" s="234"/>
    </row>
    <row r="49" spans="1:12" s="2" customFormat="1" ht="20.100000000000001" customHeight="1" thickBot="1">
      <c r="A49" s="239"/>
      <c r="B49" s="76" t="s">
        <v>47</v>
      </c>
      <c r="C49" s="77" t="s">
        <v>48</v>
      </c>
      <c r="D49" s="78">
        <f t="shared" ref="D49" si="5">E49*0.65</f>
        <v>91</v>
      </c>
      <c r="E49" s="79">
        <v>140</v>
      </c>
      <c r="F49" s="19">
        <f t="shared" si="1"/>
        <v>0</v>
      </c>
      <c r="G49" s="235"/>
      <c r="H49" s="236"/>
      <c r="I49" s="236"/>
      <c r="J49" s="236"/>
      <c r="K49" s="236"/>
      <c r="L49" s="237"/>
    </row>
    <row r="50" spans="1:12" s="2" customFormat="1" ht="13.5">
      <c r="B50" s="6"/>
    </row>
    <row r="51" spans="1:12" s="2" customFormat="1" ht="17.25" customHeight="1">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21">
    <mergeCell ref="B43:B48"/>
    <mergeCell ref="G43:L48"/>
    <mergeCell ref="G49:L49"/>
    <mergeCell ref="A33:A49"/>
    <mergeCell ref="A1:L3"/>
    <mergeCell ref="A5:B5"/>
    <mergeCell ref="G9:L9"/>
    <mergeCell ref="B10:B11"/>
    <mergeCell ref="G10:L11"/>
    <mergeCell ref="A10:A32"/>
    <mergeCell ref="G32:L32"/>
    <mergeCell ref="B33:B35"/>
    <mergeCell ref="G33:L35"/>
    <mergeCell ref="B36:B42"/>
    <mergeCell ref="G36:L42"/>
    <mergeCell ref="B12:B15"/>
    <mergeCell ref="G12:L15"/>
    <mergeCell ref="B16:B24"/>
    <mergeCell ref="G16:L24"/>
    <mergeCell ref="B25:B31"/>
    <mergeCell ref="G25:L3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9CB94-D442-4414-A74D-22BBFE151EE7}">
  <sheetPr>
    <pageSetUpPr fitToPage="1"/>
  </sheetPr>
  <dimension ref="A1:L38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40" t="s">
        <v>78</v>
      </c>
      <c r="B1" s="241"/>
      <c r="C1" s="241"/>
      <c r="D1" s="241"/>
      <c r="E1" s="241"/>
      <c r="F1" s="241"/>
      <c r="G1" s="241"/>
      <c r="H1" s="241"/>
      <c r="I1" s="241"/>
      <c r="J1" s="241"/>
      <c r="K1" s="241"/>
      <c r="L1" s="241"/>
    </row>
    <row r="2" spans="1:12" ht="15.75" customHeight="1">
      <c r="A2" s="241"/>
      <c r="B2" s="241"/>
      <c r="C2" s="241"/>
      <c r="D2" s="241"/>
      <c r="E2" s="241"/>
      <c r="F2" s="241"/>
      <c r="G2" s="241"/>
      <c r="H2" s="241"/>
      <c r="I2" s="241"/>
      <c r="J2" s="241"/>
      <c r="K2" s="241"/>
      <c r="L2" s="241"/>
    </row>
    <row r="3" spans="1:12" ht="15.75" customHeight="1">
      <c r="A3" s="241"/>
      <c r="B3" s="241"/>
      <c r="C3" s="241"/>
      <c r="D3" s="241"/>
      <c r="E3" s="241"/>
      <c r="F3" s="241"/>
      <c r="G3" s="241"/>
      <c r="H3" s="241"/>
      <c r="I3" s="241"/>
      <c r="J3" s="241"/>
      <c r="K3" s="241"/>
      <c r="L3" s="241"/>
    </row>
    <row r="4" spans="1:12" ht="13.5" customHeight="1">
      <c r="B4" s="4"/>
      <c r="D4" s="4"/>
      <c r="E4"/>
      <c r="F4"/>
      <c r="G4"/>
    </row>
    <row r="5" spans="1:12" ht="17.25" customHeight="1">
      <c r="A5" s="242" t="s">
        <v>8</v>
      </c>
      <c r="B5" s="24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43" t="s">
        <v>3</v>
      </c>
      <c r="H9" s="243"/>
      <c r="I9" s="243"/>
      <c r="J9" s="243"/>
      <c r="K9" s="243"/>
      <c r="L9" s="244"/>
    </row>
    <row r="10" spans="1:12" s="2" customFormat="1" ht="20.100000000000001" customHeight="1">
      <c r="A10" s="253" t="s">
        <v>25</v>
      </c>
      <c r="B10" s="293" t="s">
        <v>106</v>
      </c>
      <c r="C10" s="98" t="s">
        <v>11</v>
      </c>
      <c r="D10" s="92">
        <f t="shared" ref="D10:D34" si="0">E10*0.65</f>
        <v>32.5</v>
      </c>
      <c r="E10" s="92">
        <v>50</v>
      </c>
      <c r="F10" s="74">
        <f>($B$6*D10)+($B$7*E10)</f>
        <v>0</v>
      </c>
      <c r="G10" s="295" t="s">
        <v>103</v>
      </c>
      <c r="H10" s="296"/>
      <c r="I10" s="296"/>
      <c r="J10" s="296"/>
      <c r="K10" s="296"/>
      <c r="L10" s="297"/>
    </row>
    <row r="11" spans="1:12" s="2" customFormat="1" ht="20.100000000000001" customHeight="1">
      <c r="A11" s="238"/>
      <c r="B11" s="294"/>
      <c r="C11" s="41" t="s">
        <v>104</v>
      </c>
      <c r="D11" s="15">
        <f t="shared" si="0"/>
        <v>16.25</v>
      </c>
      <c r="E11" s="15">
        <v>25</v>
      </c>
      <c r="F11" s="26">
        <f t="shared" ref="F11:F39" si="1">($B$6*D11)+($B$7*E11)</f>
        <v>0</v>
      </c>
      <c r="G11" s="298"/>
      <c r="H11" s="299"/>
      <c r="I11" s="299"/>
      <c r="J11" s="299"/>
      <c r="K11" s="299"/>
      <c r="L11" s="300"/>
    </row>
    <row r="12" spans="1:12" s="2" customFormat="1" ht="20.100000000000001" customHeight="1">
      <c r="A12" s="238"/>
      <c r="B12" s="294"/>
      <c r="C12" s="41" t="s">
        <v>61</v>
      </c>
      <c r="D12" s="15">
        <f t="shared" si="0"/>
        <v>6.5</v>
      </c>
      <c r="E12" s="15">
        <v>10</v>
      </c>
      <c r="F12" s="26">
        <f t="shared" si="1"/>
        <v>0</v>
      </c>
      <c r="G12" s="298"/>
      <c r="H12" s="299"/>
      <c r="I12" s="299"/>
      <c r="J12" s="299"/>
      <c r="K12" s="299"/>
      <c r="L12" s="300"/>
    </row>
    <row r="13" spans="1:12" s="2" customFormat="1" ht="20.100000000000001" customHeight="1">
      <c r="A13" s="238"/>
      <c r="B13" s="294"/>
      <c r="C13" s="41" t="s">
        <v>105</v>
      </c>
      <c r="D13" s="15">
        <f t="shared" si="0"/>
        <v>3.25</v>
      </c>
      <c r="E13" s="15">
        <v>5</v>
      </c>
      <c r="F13" s="26">
        <f t="shared" si="1"/>
        <v>0</v>
      </c>
      <c r="G13" s="298"/>
      <c r="H13" s="299"/>
      <c r="I13" s="299"/>
      <c r="J13" s="299"/>
      <c r="K13" s="299"/>
      <c r="L13" s="300"/>
    </row>
    <row r="14" spans="1:12" s="2" customFormat="1" ht="20.100000000000001" customHeight="1">
      <c r="A14" s="238"/>
      <c r="B14" s="294"/>
      <c r="C14" s="41" t="s">
        <v>14</v>
      </c>
      <c r="D14" s="15">
        <f t="shared" si="0"/>
        <v>3.25</v>
      </c>
      <c r="E14" s="15">
        <v>5</v>
      </c>
      <c r="F14" s="26">
        <f t="shared" si="1"/>
        <v>0</v>
      </c>
      <c r="G14" s="298"/>
      <c r="H14" s="299"/>
      <c r="I14" s="299"/>
      <c r="J14" s="299"/>
      <c r="K14" s="299"/>
      <c r="L14" s="300"/>
    </row>
    <row r="15" spans="1:12" s="2" customFormat="1" ht="20.100000000000001" customHeight="1">
      <c r="A15" s="238"/>
      <c r="B15" s="294"/>
      <c r="C15" s="41" t="s">
        <v>16</v>
      </c>
      <c r="D15" s="15">
        <f t="shared" si="0"/>
        <v>0.65</v>
      </c>
      <c r="E15" s="15">
        <v>1</v>
      </c>
      <c r="F15" s="26">
        <f>($B$6*D15)+($B$7*E15)</f>
        <v>0</v>
      </c>
      <c r="G15" s="298"/>
      <c r="H15" s="299"/>
      <c r="I15" s="299"/>
      <c r="J15" s="299"/>
      <c r="K15" s="299"/>
      <c r="L15" s="300"/>
    </row>
    <row r="16" spans="1:12" s="2" customFormat="1" ht="20.100000000000001" customHeight="1">
      <c r="A16" s="238"/>
      <c r="B16" s="294"/>
      <c r="C16" s="41" t="s">
        <v>19</v>
      </c>
      <c r="D16" s="15">
        <f t="shared" si="0"/>
        <v>3.25</v>
      </c>
      <c r="E16" s="15">
        <v>5</v>
      </c>
      <c r="F16" s="26">
        <f t="shared" ref="F16:F17" si="2">($B$6*D16)+($B$7*E16)</f>
        <v>0</v>
      </c>
      <c r="G16" s="298"/>
      <c r="H16" s="299"/>
      <c r="I16" s="299"/>
      <c r="J16" s="299"/>
      <c r="K16" s="299"/>
      <c r="L16" s="300"/>
    </row>
    <row r="17" spans="1:12" s="2" customFormat="1" ht="20.100000000000001" customHeight="1">
      <c r="A17" s="238"/>
      <c r="B17" s="294"/>
      <c r="C17" s="41" t="s">
        <v>12</v>
      </c>
      <c r="D17" s="15">
        <f t="shared" si="0"/>
        <v>0.65</v>
      </c>
      <c r="E17" s="15">
        <v>1</v>
      </c>
      <c r="F17" s="26">
        <f t="shared" si="2"/>
        <v>0</v>
      </c>
      <c r="G17" s="298"/>
      <c r="H17" s="299"/>
      <c r="I17" s="299"/>
      <c r="J17" s="299"/>
      <c r="K17" s="299"/>
      <c r="L17" s="300"/>
    </row>
    <row r="18" spans="1:12" s="2" customFormat="1" ht="20.100000000000001" customHeight="1">
      <c r="A18" s="238"/>
      <c r="B18" s="294"/>
      <c r="C18" s="41" t="s">
        <v>17</v>
      </c>
      <c r="D18" s="15">
        <f t="shared" si="0"/>
        <v>1.3</v>
      </c>
      <c r="E18" s="15">
        <v>2</v>
      </c>
      <c r="F18" s="26">
        <f>($B$6*D18)+($B$7*E18)</f>
        <v>0</v>
      </c>
      <c r="G18" s="298"/>
      <c r="H18" s="299"/>
      <c r="I18" s="299"/>
      <c r="J18" s="299"/>
      <c r="K18" s="299"/>
      <c r="L18" s="300"/>
    </row>
    <row r="19" spans="1:12" s="2" customFormat="1" ht="20.100000000000001" customHeight="1">
      <c r="A19" s="238"/>
      <c r="B19" s="294"/>
      <c r="C19" s="41" t="s">
        <v>20</v>
      </c>
      <c r="D19" s="15">
        <f t="shared" si="0"/>
        <v>1.3</v>
      </c>
      <c r="E19" s="15">
        <v>2</v>
      </c>
      <c r="F19" s="26">
        <f t="shared" si="1"/>
        <v>0</v>
      </c>
      <c r="G19" s="298"/>
      <c r="H19" s="299"/>
      <c r="I19" s="299"/>
      <c r="J19" s="299"/>
      <c r="K19" s="299"/>
      <c r="L19" s="300"/>
    </row>
    <row r="20" spans="1:12" s="2" customFormat="1" ht="20.100000000000001" customHeight="1">
      <c r="A20" s="238"/>
      <c r="B20" s="290" t="s">
        <v>110</v>
      </c>
      <c r="C20" s="80" t="s">
        <v>107</v>
      </c>
      <c r="D20" s="25">
        <f t="shared" si="0"/>
        <v>16.25</v>
      </c>
      <c r="E20" s="81">
        <v>25</v>
      </c>
      <c r="F20" s="25">
        <f t="shared" si="1"/>
        <v>0</v>
      </c>
      <c r="G20" s="270" t="s">
        <v>108</v>
      </c>
      <c r="H20" s="271"/>
      <c r="I20" s="271"/>
      <c r="J20" s="271"/>
      <c r="K20" s="271"/>
      <c r="L20" s="272"/>
    </row>
    <row r="21" spans="1:12" s="2" customFormat="1" ht="20.100000000000001" customHeight="1">
      <c r="A21" s="238"/>
      <c r="B21" s="291"/>
      <c r="C21" s="64" t="s">
        <v>62</v>
      </c>
      <c r="D21" s="26">
        <f t="shared" si="0"/>
        <v>6.5</v>
      </c>
      <c r="E21" s="26">
        <v>10</v>
      </c>
      <c r="F21" s="26">
        <f t="shared" si="1"/>
        <v>0</v>
      </c>
      <c r="G21" s="273"/>
      <c r="H21" s="274"/>
      <c r="I21" s="274"/>
      <c r="J21" s="274"/>
      <c r="K21" s="274"/>
      <c r="L21" s="275"/>
    </row>
    <row r="22" spans="1:12" s="2" customFormat="1" ht="20.100000000000001" customHeight="1">
      <c r="A22" s="238"/>
      <c r="B22" s="291"/>
      <c r="C22" s="64" t="s">
        <v>14</v>
      </c>
      <c r="D22" s="26">
        <f t="shared" si="0"/>
        <v>3.25</v>
      </c>
      <c r="E22" s="26">
        <v>5</v>
      </c>
      <c r="F22" s="26">
        <f t="shared" si="1"/>
        <v>0</v>
      </c>
      <c r="G22" s="273"/>
      <c r="H22" s="274"/>
      <c r="I22" s="274"/>
      <c r="J22" s="274"/>
      <c r="K22" s="274"/>
      <c r="L22" s="275"/>
    </row>
    <row r="23" spans="1:12" s="2" customFormat="1" ht="20.100000000000001" customHeight="1">
      <c r="A23" s="238"/>
      <c r="B23" s="291"/>
      <c r="C23" s="64" t="s">
        <v>24</v>
      </c>
      <c r="D23" s="26">
        <f t="shared" si="0"/>
        <v>1.3</v>
      </c>
      <c r="E23" s="26">
        <v>2</v>
      </c>
      <c r="F23" s="26">
        <f t="shared" si="1"/>
        <v>0</v>
      </c>
      <c r="G23" s="273"/>
      <c r="H23" s="274"/>
      <c r="I23" s="274"/>
      <c r="J23" s="274"/>
      <c r="K23" s="274"/>
      <c r="L23" s="275"/>
    </row>
    <row r="24" spans="1:12" s="2" customFormat="1" ht="20.100000000000001" customHeight="1">
      <c r="A24" s="238"/>
      <c r="B24" s="291"/>
      <c r="C24" s="64" t="s">
        <v>16</v>
      </c>
      <c r="D24" s="26">
        <f t="shared" si="0"/>
        <v>0.32500000000000001</v>
      </c>
      <c r="E24" s="26">
        <v>0.5</v>
      </c>
      <c r="F24" s="26">
        <f t="shared" si="1"/>
        <v>0</v>
      </c>
      <c r="G24" s="273"/>
      <c r="H24" s="274"/>
      <c r="I24" s="274"/>
      <c r="J24" s="274"/>
      <c r="K24" s="274"/>
      <c r="L24" s="275"/>
    </row>
    <row r="25" spans="1:12" s="2" customFormat="1" ht="20.100000000000001" customHeight="1">
      <c r="A25" s="238"/>
      <c r="B25" s="291"/>
      <c r="C25" s="64" t="s">
        <v>54</v>
      </c>
      <c r="D25" s="26">
        <f t="shared" si="0"/>
        <v>2.6</v>
      </c>
      <c r="E25" s="26">
        <v>4</v>
      </c>
      <c r="F25" s="26">
        <f t="shared" si="1"/>
        <v>0</v>
      </c>
      <c r="G25" s="273"/>
      <c r="H25" s="274"/>
      <c r="I25" s="274"/>
      <c r="J25" s="274"/>
      <c r="K25" s="274"/>
      <c r="L25" s="275"/>
    </row>
    <row r="26" spans="1:12" s="2" customFormat="1" ht="20.100000000000001" customHeight="1">
      <c r="A26" s="238"/>
      <c r="B26" s="291"/>
      <c r="C26" s="64" t="s">
        <v>42</v>
      </c>
      <c r="D26" s="26">
        <f t="shared" si="0"/>
        <v>0.32500000000000001</v>
      </c>
      <c r="E26" s="26">
        <v>0.5</v>
      </c>
      <c r="F26" s="26">
        <f t="shared" si="1"/>
        <v>0</v>
      </c>
      <c r="G26" s="273"/>
      <c r="H26" s="274"/>
      <c r="I26" s="274"/>
      <c r="J26" s="274"/>
      <c r="K26" s="274"/>
      <c r="L26" s="275"/>
    </row>
    <row r="27" spans="1:12" s="2" customFormat="1" ht="20.100000000000001" customHeight="1">
      <c r="A27" s="238"/>
      <c r="B27" s="292"/>
      <c r="C27" s="42" t="s">
        <v>109</v>
      </c>
      <c r="D27" s="14">
        <f t="shared" si="0"/>
        <v>0.32500000000000001</v>
      </c>
      <c r="E27" s="14">
        <v>0.5</v>
      </c>
      <c r="F27" s="14">
        <f t="shared" si="1"/>
        <v>0</v>
      </c>
      <c r="G27" s="250"/>
      <c r="H27" s="251"/>
      <c r="I27" s="251"/>
      <c r="J27" s="251"/>
      <c r="K27" s="251"/>
      <c r="L27" s="252"/>
    </row>
    <row r="28" spans="1:12" s="2" customFormat="1" ht="20.100000000000001" customHeight="1">
      <c r="A28" s="238"/>
      <c r="B28" s="286" t="s">
        <v>111</v>
      </c>
      <c r="C28" s="46" t="s">
        <v>63</v>
      </c>
      <c r="D28" s="39">
        <f t="shared" si="0"/>
        <v>19.5</v>
      </c>
      <c r="E28" s="44">
        <v>30</v>
      </c>
      <c r="F28" s="25">
        <f t="shared" si="1"/>
        <v>0</v>
      </c>
      <c r="G28" s="197" t="s">
        <v>112</v>
      </c>
      <c r="H28" s="197"/>
      <c r="I28" s="197"/>
      <c r="J28" s="197"/>
      <c r="K28" s="197"/>
      <c r="L28" s="198"/>
    </row>
    <row r="29" spans="1:12" s="2" customFormat="1" ht="20.100000000000001" customHeight="1">
      <c r="A29" s="238"/>
      <c r="B29" s="286"/>
      <c r="C29" s="87" t="s">
        <v>15</v>
      </c>
      <c r="D29" s="15">
        <f t="shared" si="0"/>
        <v>3.25</v>
      </c>
      <c r="E29" s="88">
        <v>5</v>
      </c>
      <c r="F29" s="26">
        <f t="shared" si="1"/>
        <v>0</v>
      </c>
      <c r="G29" s="197"/>
      <c r="H29" s="197"/>
      <c r="I29" s="197"/>
      <c r="J29" s="197"/>
      <c r="K29" s="197"/>
      <c r="L29" s="198"/>
    </row>
    <row r="30" spans="1:12" s="2" customFormat="1" ht="20.100000000000001" customHeight="1">
      <c r="A30" s="238"/>
      <c r="B30" s="286"/>
      <c r="C30" s="87" t="s">
        <v>14</v>
      </c>
      <c r="D30" s="15">
        <f t="shared" si="0"/>
        <v>3.25</v>
      </c>
      <c r="E30" s="88">
        <v>5</v>
      </c>
      <c r="F30" s="26">
        <f t="shared" si="1"/>
        <v>0</v>
      </c>
      <c r="G30" s="197"/>
      <c r="H30" s="197"/>
      <c r="I30" s="197"/>
      <c r="J30" s="197"/>
      <c r="K30" s="197"/>
      <c r="L30" s="198"/>
    </row>
    <row r="31" spans="1:12" s="2" customFormat="1" ht="20.100000000000001" customHeight="1">
      <c r="A31" s="238"/>
      <c r="B31" s="286"/>
      <c r="C31" s="87" t="s">
        <v>16</v>
      </c>
      <c r="D31" s="15">
        <f t="shared" si="0"/>
        <v>0.65</v>
      </c>
      <c r="E31" s="88">
        <v>1</v>
      </c>
      <c r="F31" s="26">
        <f t="shared" si="1"/>
        <v>0</v>
      </c>
      <c r="G31" s="197"/>
      <c r="H31" s="197"/>
      <c r="I31" s="197"/>
      <c r="J31" s="197"/>
      <c r="K31" s="197"/>
      <c r="L31" s="198"/>
    </row>
    <row r="32" spans="1:12" s="2" customFormat="1" ht="20.100000000000001" customHeight="1">
      <c r="A32" s="238"/>
      <c r="B32" s="286"/>
      <c r="C32" s="87" t="s">
        <v>18</v>
      </c>
      <c r="D32" s="15">
        <f t="shared" si="0"/>
        <v>0.32500000000000001</v>
      </c>
      <c r="E32" s="88">
        <v>0.5</v>
      </c>
      <c r="F32" s="26">
        <f t="shared" si="1"/>
        <v>0</v>
      </c>
      <c r="G32" s="197"/>
      <c r="H32" s="197"/>
      <c r="I32" s="197"/>
      <c r="J32" s="197"/>
      <c r="K32" s="197"/>
      <c r="L32" s="198"/>
    </row>
    <row r="33" spans="1:12" s="2" customFormat="1" ht="20.100000000000001" customHeight="1">
      <c r="A33" s="238"/>
      <c r="B33" s="286"/>
      <c r="C33" s="111" t="s">
        <v>20</v>
      </c>
      <c r="D33" s="15">
        <f t="shared" si="0"/>
        <v>1.3</v>
      </c>
      <c r="E33" s="88">
        <v>2</v>
      </c>
      <c r="F33" s="26">
        <f t="shared" si="1"/>
        <v>0</v>
      </c>
      <c r="G33" s="197"/>
      <c r="H33" s="197"/>
      <c r="I33" s="197"/>
      <c r="J33" s="197"/>
      <c r="K33" s="197"/>
      <c r="L33" s="198"/>
    </row>
    <row r="34" spans="1:12" s="2" customFormat="1" ht="20.100000000000001" customHeight="1">
      <c r="A34" s="238"/>
      <c r="B34" s="286"/>
      <c r="C34" s="47" t="s">
        <v>21</v>
      </c>
      <c r="D34" s="27">
        <f t="shared" si="0"/>
        <v>6.5000000000000002E-2</v>
      </c>
      <c r="E34" s="45">
        <v>0.1</v>
      </c>
      <c r="F34" s="14">
        <f t="shared" si="1"/>
        <v>0</v>
      </c>
      <c r="G34" s="197"/>
      <c r="H34" s="197"/>
      <c r="I34" s="197"/>
      <c r="J34" s="197"/>
      <c r="K34" s="197"/>
      <c r="L34" s="198"/>
    </row>
    <row r="35" spans="1:12" s="2" customFormat="1" ht="39.950000000000003" customHeight="1">
      <c r="A35" s="254"/>
      <c r="B35" s="59" t="s">
        <v>36</v>
      </c>
      <c r="C35" s="16" t="s">
        <v>37</v>
      </c>
      <c r="D35" s="17">
        <v>14</v>
      </c>
      <c r="E35" s="18">
        <v>20</v>
      </c>
      <c r="F35" s="28">
        <f t="shared" si="1"/>
        <v>0</v>
      </c>
      <c r="G35" s="287" t="s">
        <v>45</v>
      </c>
      <c r="H35" s="288"/>
      <c r="I35" s="288"/>
      <c r="J35" s="288"/>
      <c r="K35" s="288"/>
      <c r="L35" s="289"/>
    </row>
    <row r="36" spans="1:12" s="2" customFormat="1" ht="32.25" customHeight="1">
      <c r="A36" s="238" t="s">
        <v>26</v>
      </c>
      <c r="B36" s="267" t="s">
        <v>114</v>
      </c>
      <c r="C36" s="139" t="s">
        <v>11</v>
      </c>
      <c r="D36" s="61">
        <f t="shared" ref="D36:D38" si="3">E36*0.65</f>
        <v>13</v>
      </c>
      <c r="E36" s="140">
        <v>20</v>
      </c>
      <c r="F36" s="40">
        <f t="shared" si="1"/>
        <v>0</v>
      </c>
      <c r="G36" s="203" t="s">
        <v>113</v>
      </c>
      <c r="H36" s="204"/>
      <c r="I36" s="204"/>
      <c r="J36" s="204"/>
      <c r="K36" s="204"/>
      <c r="L36" s="205"/>
    </row>
    <row r="37" spans="1:12" ht="32.25" customHeight="1">
      <c r="A37" s="238"/>
      <c r="B37" s="268"/>
      <c r="C37" s="141" t="s">
        <v>53</v>
      </c>
      <c r="D37" s="95">
        <f t="shared" si="3"/>
        <v>9.75</v>
      </c>
      <c r="E37" s="58">
        <v>15</v>
      </c>
      <c r="F37" s="83">
        <f>($B$6*D37)+($B$7*E37)</f>
        <v>0</v>
      </c>
      <c r="G37" s="206"/>
      <c r="H37" s="207"/>
      <c r="I37" s="207"/>
      <c r="J37" s="207"/>
      <c r="K37" s="207"/>
      <c r="L37" s="208"/>
    </row>
    <row r="38" spans="1:12" ht="32.25" customHeight="1">
      <c r="A38" s="238"/>
      <c r="B38" s="268"/>
      <c r="C38" s="141" t="s">
        <v>21</v>
      </c>
      <c r="D38" s="95">
        <f t="shared" si="3"/>
        <v>6.5000000000000002E-2</v>
      </c>
      <c r="E38" s="58">
        <v>0.1</v>
      </c>
      <c r="F38" s="83">
        <f t="shared" si="1"/>
        <v>0</v>
      </c>
      <c r="G38" s="206"/>
      <c r="H38" s="207"/>
      <c r="I38" s="207"/>
      <c r="J38" s="207"/>
      <c r="K38" s="207"/>
      <c r="L38" s="208"/>
    </row>
    <row r="39" spans="1:12" ht="20.100000000000001" customHeight="1">
      <c r="A39" s="238"/>
      <c r="B39" s="117" t="s">
        <v>115</v>
      </c>
      <c r="C39" s="142" t="s">
        <v>115</v>
      </c>
      <c r="D39" s="143">
        <f>E39*0.65</f>
        <v>65</v>
      </c>
      <c r="E39" s="143">
        <v>100</v>
      </c>
      <c r="F39" s="28">
        <f t="shared" si="1"/>
        <v>0</v>
      </c>
      <c r="G39" s="278"/>
      <c r="H39" s="279"/>
      <c r="I39" s="279"/>
      <c r="J39" s="279"/>
      <c r="K39" s="279"/>
      <c r="L39" s="280"/>
    </row>
    <row r="40" spans="1:12" s="2" customFormat="1" ht="20.100000000000001" customHeight="1">
      <c r="A40" s="238"/>
      <c r="B40" s="144" t="s">
        <v>116</v>
      </c>
      <c r="C40" s="145" t="s">
        <v>117</v>
      </c>
      <c r="D40" s="28">
        <f t="shared" ref="D40:D41" si="4">E40*0.65</f>
        <v>13</v>
      </c>
      <c r="E40" s="28">
        <v>20</v>
      </c>
      <c r="F40" s="28">
        <f>($B$6*D40)+($B$7*E40)</f>
        <v>0</v>
      </c>
      <c r="G40" s="281"/>
      <c r="H40" s="281"/>
      <c r="I40" s="281"/>
      <c r="J40" s="281"/>
      <c r="K40" s="281"/>
      <c r="L40" s="282"/>
    </row>
    <row r="41" spans="1:12" s="2" customFormat="1" ht="20.100000000000001" customHeight="1" thickBot="1">
      <c r="A41" s="239"/>
      <c r="B41" s="75" t="s">
        <v>22</v>
      </c>
      <c r="C41" s="20" t="s">
        <v>23</v>
      </c>
      <c r="D41" s="21">
        <f t="shared" si="4"/>
        <v>130</v>
      </c>
      <c r="E41" s="22">
        <v>200</v>
      </c>
      <c r="F41" s="19">
        <f t="shared" ref="F41" si="5">($B$6*D41)+($B$7*E41)</f>
        <v>0</v>
      </c>
      <c r="G41" s="283"/>
      <c r="H41" s="284"/>
      <c r="I41" s="284"/>
      <c r="J41" s="284"/>
      <c r="K41" s="284"/>
      <c r="L41" s="28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7">
    <mergeCell ref="A1:L3"/>
    <mergeCell ref="A5:B5"/>
    <mergeCell ref="G9:L9"/>
    <mergeCell ref="B10:B19"/>
    <mergeCell ref="G10:L19"/>
    <mergeCell ref="G39:L39"/>
    <mergeCell ref="G40:L40"/>
    <mergeCell ref="G41:L41"/>
    <mergeCell ref="A36:A41"/>
    <mergeCell ref="A10:A35"/>
    <mergeCell ref="B28:B34"/>
    <mergeCell ref="G28:L34"/>
    <mergeCell ref="G35:L35"/>
    <mergeCell ref="B36:B38"/>
    <mergeCell ref="G36:L38"/>
    <mergeCell ref="B20:B27"/>
    <mergeCell ref="G20:L2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40" t="s">
        <v>79</v>
      </c>
      <c r="B1" s="241"/>
      <c r="C1" s="241"/>
      <c r="D1" s="241"/>
      <c r="E1" s="241"/>
      <c r="F1" s="241"/>
      <c r="G1" s="241"/>
      <c r="H1" s="241"/>
      <c r="I1" s="241"/>
      <c r="J1" s="241"/>
      <c r="K1" s="241"/>
      <c r="L1" s="241"/>
    </row>
    <row r="2" spans="1:12" ht="15.75" customHeight="1">
      <c r="A2" s="241"/>
      <c r="B2" s="241"/>
      <c r="C2" s="241"/>
      <c r="D2" s="241"/>
      <c r="E2" s="241"/>
      <c r="F2" s="241"/>
      <c r="G2" s="241"/>
      <c r="H2" s="241"/>
      <c r="I2" s="241"/>
      <c r="J2" s="241"/>
      <c r="K2" s="241"/>
      <c r="L2" s="241"/>
    </row>
    <row r="3" spans="1:12" ht="15.75" customHeight="1">
      <c r="A3" s="241"/>
      <c r="B3" s="241"/>
      <c r="C3" s="241"/>
      <c r="D3" s="241"/>
      <c r="E3" s="241"/>
      <c r="F3" s="241"/>
      <c r="G3" s="241"/>
      <c r="H3" s="241"/>
      <c r="I3" s="241"/>
      <c r="J3" s="241"/>
      <c r="K3" s="241"/>
      <c r="L3" s="241"/>
    </row>
    <row r="4" spans="1:12" ht="13.5" customHeight="1">
      <c r="B4" s="4"/>
      <c r="D4" s="4"/>
      <c r="E4"/>
      <c r="F4"/>
      <c r="G4"/>
    </row>
    <row r="5" spans="1:12" ht="17.25" customHeight="1">
      <c r="A5" s="242" t="s">
        <v>8</v>
      </c>
      <c r="B5" s="24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43" t="s">
        <v>3</v>
      </c>
      <c r="H9" s="243"/>
      <c r="I9" s="243"/>
      <c r="J9" s="243"/>
      <c r="K9" s="243"/>
      <c r="L9" s="244"/>
    </row>
    <row r="10" spans="1:12" s="2" customFormat="1" ht="20.100000000000001" customHeight="1">
      <c r="A10" s="253" t="s">
        <v>25</v>
      </c>
      <c r="B10" s="313" t="s">
        <v>118</v>
      </c>
      <c r="C10" s="152" t="s">
        <v>11</v>
      </c>
      <c r="D10" s="72">
        <f t="shared" ref="D10:D23" si="0">E10*0.65</f>
        <v>33.800000000000004</v>
      </c>
      <c r="E10" s="73">
        <v>52</v>
      </c>
      <c r="F10" s="74">
        <f t="shared" ref="F10:F23" si="1">($B$6*D10)+($B$7*E10)</f>
        <v>0</v>
      </c>
      <c r="G10" s="247" t="s">
        <v>41</v>
      </c>
      <c r="H10" s="248"/>
      <c r="I10" s="248"/>
      <c r="J10" s="248"/>
      <c r="K10" s="248"/>
      <c r="L10" s="249"/>
    </row>
    <row r="11" spans="1:12" s="2" customFormat="1" ht="20.100000000000001" customHeight="1">
      <c r="A11" s="238"/>
      <c r="B11" s="314"/>
      <c r="C11" s="54" t="s">
        <v>119</v>
      </c>
      <c r="D11" s="29">
        <f t="shared" si="0"/>
        <v>1.9500000000000002</v>
      </c>
      <c r="E11" s="62">
        <v>3</v>
      </c>
      <c r="F11" s="14">
        <f t="shared" si="1"/>
        <v>0</v>
      </c>
      <c r="G11" s="250"/>
      <c r="H11" s="251"/>
      <c r="I11" s="251"/>
      <c r="J11" s="251"/>
      <c r="K11" s="251"/>
      <c r="L11" s="252"/>
    </row>
    <row r="12" spans="1:12" s="2" customFormat="1" ht="20.100000000000001" customHeight="1">
      <c r="A12" s="238"/>
      <c r="B12" s="308" t="s">
        <v>127</v>
      </c>
      <c r="C12" s="41" t="s">
        <v>38</v>
      </c>
      <c r="D12" s="83">
        <f t="shared" si="0"/>
        <v>13</v>
      </c>
      <c r="E12" s="26">
        <v>20</v>
      </c>
      <c r="F12" s="83">
        <f t="shared" si="1"/>
        <v>0</v>
      </c>
      <c r="G12" s="309" t="s">
        <v>120</v>
      </c>
      <c r="H12" s="309"/>
      <c r="I12" s="309"/>
      <c r="J12" s="309"/>
      <c r="K12" s="309"/>
      <c r="L12" s="310"/>
    </row>
    <row r="13" spans="1:12" s="2" customFormat="1" ht="20.100000000000001" customHeight="1">
      <c r="A13" s="238"/>
      <c r="B13" s="277"/>
      <c r="C13" s="41" t="s">
        <v>14</v>
      </c>
      <c r="D13" s="83">
        <f t="shared" si="0"/>
        <v>6.5</v>
      </c>
      <c r="E13" s="26">
        <v>10</v>
      </c>
      <c r="F13" s="83">
        <f t="shared" si="1"/>
        <v>0</v>
      </c>
      <c r="G13" s="197"/>
      <c r="H13" s="197"/>
      <c r="I13" s="197"/>
      <c r="J13" s="197"/>
      <c r="K13" s="197"/>
      <c r="L13" s="198"/>
    </row>
    <row r="14" spans="1:12" s="2" customFormat="1" ht="20.100000000000001" customHeight="1">
      <c r="A14" s="238"/>
      <c r="B14" s="277"/>
      <c r="C14" s="41" t="s">
        <v>24</v>
      </c>
      <c r="D14" s="83">
        <f t="shared" si="0"/>
        <v>1.3</v>
      </c>
      <c r="E14" s="26">
        <v>2</v>
      </c>
      <c r="F14" s="83">
        <f t="shared" si="1"/>
        <v>0</v>
      </c>
      <c r="G14" s="197"/>
      <c r="H14" s="197"/>
      <c r="I14" s="197"/>
      <c r="J14" s="197"/>
      <c r="K14" s="197"/>
      <c r="L14" s="198"/>
    </row>
    <row r="15" spans="1:12" s="2" customFormat="1" ht="20.100000000000001" customHeight="1">
      <c r="A15" s="238"/>
      <c r="B15" s="277"/>
      <c r="C15" s="41" t="s">
        <v>16</v>
      </c>
      <c r="D15" s="83">
        <f t="shared" si="0"/>
        <v>3.25</v>
      </c>
      <c r="E15" s="26">
        <v>5</v>
      </c>
      <c r="F15" s="83">
        <f t="shared" si="1"/>
        <v>0</v>
      </c>
      <c r="G15" s="197"/>
      <c r="H15" s="197"/>
      <c r="I15" s="197"/>
      <c r="J15" s="197"/>
      <c r="K15" s="197"/>
      <c r="L15" s="198"/>
    </row>
    <row r="16" spans="1:12" s="2" customFormat="1" ht="20.100000000000001" customHeight="1">
      <c r="A16" s="238"/>
      <c r="B16" s="277"/>
      <c r="C16" s="41" t="s">
        <v>13</v>
      </c>
      <c r="D16" s="83">
        <f t="shared" si="0"/>
        <v>0.65</v>
      </c>
      <c r="E16" s="26">
        <v>1</v>
      </c>
      <c r="F16" s="83">
        <f t="shared" si="1"/>
        <v>0</v>
      </c>
      <c r="G16" s="197"/>
      <c r="H16" s="197"/>
      <c r="I16" s="197"/>
      <c r="J16" s="197"/>
      <c r="K16" s="197"/>
      <c r="L16" s="198"/>
    </row>
    <row r="17" spans="1:12" s="2" customFormat="1" ht="20.100000000000001" customHeight="1">
      <c r="A17" s="238"/>
      <c r="B17" s="277"/>
      <c r="C17" s="41" t="s">
        <v>42</v>
      </c>
      <c r="D17" s="83">
        <f t="shared" si="0"/>
        <v>0.65</v>
      </c>
      <c r="E17" s="26">
        <v>1</v>
      </c>
      <c r="F17" s="83">
        <f t="shared" si="1"/>
        <v>0</v>
      </c>
      <c r="G17" s="197"/>
      <c r="H17" s="197"/>
      <c r="I17" s="197"/>
      <c r="J17" s="197"/>
      <c r="K17" s="197"/>
      <c r="L17" s="198"/>
    </row>
    <row r="18" spans="1:12" s="2" customFormat="1" ht="20.100000000000001" customHeight="1">
      <c r="A18" s="238"/>
      <c r="B18" s="304"/>
      <c r="C18" s="41" t="s">
        <v>43</v>
      </c>
      <c r="D18" s="83">
        <f t="shared" si="0"/>
        <v>0.65</v>
      </c>
      <c r="E18" s="26">
        <v>1</v>
      </c>
      <c r="F18" s="83">
        <f t="shared" si="1"/>
        <v>0</v>
      </c>
      <c r="G18" s="311"/>
      <c r="H18" s="311"/>
      <c r="I18" s="311"/>
      <c r="J18" s="311"/>
      <c r="K18" s="311"/>
      <c r="L18" s="312"/>
    </row>
    <row r="19" spans="1:12" s="2" customFormat="1" ht="20.100000000000001" customHeight="1">
      <c r="A19" s="238"/>
      <c r="B19" s="304" t="s">
        <v>121</v>
      </c>
      <c r="C19" s="48" t="s">
        <v>122</v>
      </c>
      <c r="D19" s="39">
        <f t="shared" si="0"/>
        <v>19.5</v>
      </c>
      <c r="E19" s="25">
        <v>30</v>
      </c>
      <c r="F19" s="101">
        <f t="shared" si="1"/>
        <v>0</v>
      </c>
      <c r="G19" s="270" t="s">
        <v>128</v>
      </c>
      <c r="H19" s="271"/>
      <c r="I19" s="271"/>
      <c r="J19" s="271"/>
      <c r="K19" s="271"/>
      <c r="L19" s="272"/>
    </row>
    <row r="20" spans="1:12" s="2" customFormat="1" ht="20.100000000000001" customHeight="1">
      <c r="A20" s="238"/>
      <c r="B20" s="268"/>
      <c r="C20" s="41" t="s">
        <v>40</v>
      </c>
      <c r="D20" s="15">
        <f t="shared" si="0"/>
        <v>3.25</v>
      </c>
      <c r="E20" s="26">
        <v>5</v>
      </c>
      <c r="F20" s="86">
        <f t="shared" si="1"/>
        <v>0</v>
      </c>
      <c r="G20" s="273"/>
      <c r="H20" s="274"/>
      <c r="I20" s="274"/>
      <c r="J20" s="274"/>
      <c r="K20" s="274"/>
      <c r="L20" s="275"/>
    </row>
    <row r="21" spans="1:12" s="2" customFormat="1" ht="20.100000000000001" customHeight="1">
      <c r="A21" s="238"/>
      <c r="B21" s="268"/>
      <c r="C21" s="41" t="s">
        <v>39</v>
      </c>
      <c r="D21" s="15">
        <f t="shared" si="0"/>
        <v>2.6</v>
      </c>
      <c r="E21" s="26">
        <v>4</v>
      </c>
      <c r="F21" s="86">
        <f t="shared" si="1"/>
        <v>0</v>
      </c>
      <c r="G21" s="273"/>
      <c r="H21" s="274"/>
      <c r="I21" s="274"/>
      <c r="J21" s="274"/>
      <c r="K21" s="274"/>
      <c r="L21" s="275"/>
    </row>
    <row r="22" spans="1:12" s="2" customFormat="1" ht="20.100000000000001" customHeight="1">
      <c r="A22" s="238"/>
      <c r="B22" s="268"/>
      <c r="C22" s="41" t="s">
        <v>21</v>
      </c>
      <c r="D22" s="15">
        <f t="shared" si="0"/>
        <v>6.5000000000000002E-2</v>
      </c>
      <c r="E22" s="26">
        <v>0.1</v>
      </c>
      <c r="F22" s="86">
        <f t="shared" si="1"/>
        <v>0</v>
      </c>
      <c r="G22" s="273"/>
      <c r="H22" s="274"/>
      <c r="I22" s="274"/>
      <c r="J22" s="274"/>
      <c r="K22" s="274"/>
      <c r="L22" s="275"/>
    </row>
    <row r="23" spans="1:12" s="2" customFormat="1" ht="20.100000000000001" customHeight="1">
      <c r="A23" s="238"/>
      <c r="B23" s="268"/>
      <c r="C23" s="42" t="s">
        <v>20</v>
      </c>
      <c r="D23" s="27">
        <f t="shared" si="0"/>
        <v>3.25</v>
      </c>
      <c r="E23" s="14">
        <v>5</v>
      </c>
      <c r="F23" s="57">
        <f t="shared" si="1"/>
        <v>0</v>
      </c>
      <c r="G23" s="273"/>
      <c r="H23" s="274"/>
      <c r="I23" s="274"/>
      <c r="J23" s="274"/>
      <c r="K23" s="274"/>
      <c r="L23" s="275"/>
    </row>
    <row r="24" spans="1:12" s="2" customFormat="1" ht="20.100000000000001" customHeight="1">
      <c r="A24" s="238"/>
      <c r="B24" s="268"/>
      <c r="C24" s="301" t="s">
        <v>123</v>
      </c>
      <c r="D24" s="302"/>
      <c r="E24" s="302"/>
      <c r="F24" s="303"/>
      <c r="G24" s="273"/>
      <c r="H24" s="274"/>
      <c r="I24" s="274"/>
      <c r="J24" s="274"/>
      <c r="K24" s="274"/>
      <c r="L24" s="275"/>
    </row>
    <row r="25" spans="1:12" s="2" customFormat="1" ht="20.100000000000001" customHeight="1">
      <c r="A25" s="238"/>
      <c r="B25" s="268"/>
      <c r="C25" s="41" t="s">
        <v>124</v>
      </c>
      <c r="D25" s="15">
        <f t="shared" ref="D25:D40" si="2">E25*0.65</f>
        <v>6.5</v>
      </c>
      <c r="E25" s="26">
        <v>10</v>
      </c>
      <c r="F25" s="86">
        <f t="shared" ref="F25:F37" si="3">($B$6*D25)+($B$7*E25)</f>
        <v>0</v>
      </c>
      <c r="G25" s="273"/>
      <c r="H25" s="274"/>
      <c r="I25" s="274"/>
      <c r="J25" s="274"/>
      <c r="K25" s="274"/>
      <c r="L25" s="275"/>
    </row>
    <row r="26" spans="1:12" s="2" customFormat="1" ht="20.100000000000001" customHeight="1">
      <c r="A26" s="238"/>
      <c r="B26" s="268"/>
      <c r="C26" s="41" t="s">
        <v>14</v>
      </c>
      <c r="D26" s="15">
        <f t="shared" si="2"/>
        <v>1.9500000000000002</v>
      </c>
      <c r="E26" s="26">
        <v>3</v>
      </c>
      <c r="F26" s="86">
        <f t="shared" si="3"/>
        <v>0</v>
      </c>
      <c r="G26" s="273"/>
      <c r="H26" s="274"/>
      <c r="I26" s="274"/>
      <c r="J26" s="274"/>
      <c r="K26" s="274"/>
      <c r="L26" s="275"/>
    </row>
    <row r="27" spans="1:12" s="2" customFormat="1" ht="20.100000000000001" customHeight="1">
      <c r="A27" s="238"/>
      <c r="B27" s="268"/>
      <c r="C27" s="41" t="s">
        <v>15</v>
      </c>
      <c r="D27" s="15">
        <f>E27*0.65</f>
        <v>1.9500000000000002</v>
      </c>
      <c r="E27" s="26">
        <v>3</v>
      </c>
      <c r="F27" s="86">
        <f t="shared" si="3"/>
        <v>0</v>
      </c>
      <c r="G27" s="273"/>
      <c r="H27" s="274"/>
      <c r="I27" s="274"/>
      <c r="J27" s="274"/>
      <c r="K27" s="274"/>
      <c r="L27" s="275"/>
    </row>
    <row r="28" spans="1:12" s="2" customFormat="1" ht="20.100000000000001" customHeight="1">
      <c r="A28" s="238"/>
      <c r="B28" s="268"/>
      <c r="C28" s="41" t="s">
        <v>57</v>
      </c>
      <c r="D28" s="15">
        <f t="shared" si="2"/>
        <v>1.9500000000000002</v>
      </c>
      <c r="E28" s="26">
        <v>3</v>
      </c>
      <c r="F28" s="86">
        <f t="shared" si="3"/>
        <v>0</v>
      </c>
      <c r="G28" s="273"/>
      <c r="H28" s="274"/>
      <c r="I28" s="274"/>
      <c r="J28" s="274"/>
      <c r="K28" s="274"/>
      <c r="L28" s="275"/>
    </row>
    <row r="29" spans="1:12" s="2" customFormat="1" ht="20.100000000000001" customHeight="1">
      <c r="A29" s="238"/>
      <c r="B29" s="268"/>
      <c r="C29" s="41" t="s">
        <v>125</v>
      </c>
      <c r="D29" s="15">
        <f t="shared" si="2"/>
        <v>3.25</v>
      </c>
      <c r="E29" s="26">
        <v>5</v>
      </c>
      <c r="F29" s="86">
        <f t="shared" si="3"/>
        <v>0</v>
      </c>
      <c r="G29" s="273"/>
      <c r="H29" s="274"/>
      <c r="I29" s="274"/>
      <c r="J29" s="274"/>
      <c r="K29" s="274"/>
      <c r="L29" s="275"/>
    </row>
    <row r="30" spans="1:12" s="2" customFormat="1" ht="20.100000000000001" customHeight="1">
      <c r="A30" s="238"/>
      <c r="B30" s="268"/>
      <c r="C30" s="41" t="s">
        <v>19</v>
      </c>
      <c r="D30" s="15">
        <f t="shared" si="2"/>
        <v>0.65</v>
      </c>
      <c r="E30" s="26">
        <v>1</v>
      </c>
      <c r="F30" s="86">
        <f t="shared" si="3"/>
        <v>0</v>
      </c>
      <c r="G30" s="273"/>
      <c r="H30" s="274"/>
      <c r="I30" s="274"/>
      <c r="J30" s="274"/>
      <c r="K30" s="274"/>
      <c r="L30" s="275"/>
    </row>
    <row r="31" spans="1:12" s="2" customFormat="1" ht="20.100000000000001" customHeight="1">
      <c r="A31" s="238"/>
      <c r="B31" s="268"/>
      <c r="C31" s="41" t="s">
        <v>27</v>
      </c>
      <c r="D31" s="15">
        <f t="shared" si="2"/>
        <v>0.65</v>
      </c>
      <c r="E31" s="26">
        <v>1</v>
      </c>
      <c r="F31" s="86">
        <f t="shared" si="3"/>
        <v>0</v>
      </c>
      <c r="G31" s="273"/>
      <c r="H31" s="274"/>
      <c r="I31" s="274"/>
      <c r="J31" s="274"/>
      <c r="K31" s="274"/>
      <c r="L31" s="275"/>
    </row>
    <row r="32" spans="1:12" s="2" customFormat="1" ht="20.100000000000001" customHeight="1">
      <c r="A32" s="238"/>
      <c r="B32" s="268"/>
      <c r="C32" s="41" t="s">
        <v>17</v>
      </c>
      <c r="D32" s="15">
        <f t="shared" si="2"/>
        <v>0.32500000000000001</v>
      </c>
      <c r="E32" s="26">
        <v>0.5</v>
      </c>
      <c r="F32" s="86">
        <f t="shared" si="3"/>
        <v>0</v>
      </c>
      <c r="G32" s="273"/>
      <c r="H32" s="274"/>
      <c r="I32" s="274"/>
      <c r="J32" s="274"/>
      <c r="K32" s="274"/>
      <c r="L32" s="275"/>
    </row>
    <row r="33" spans="1:12" s="2" customFormat="1" ht="20.100000000000001" customHeight="1">
      <c r="A33" s="238"/>
      <c r="B33" s="269"/>
      <c r="C33" s="42" t="s">
        <v>126</v>
      </c>
      <c r="D33" s="27">
        <f t="shared" si="2"/>
        <v>3.9000000000000004</v>
      </c>
      <c r="E33" s="14">
        <v>6</v>
      </c>
      <c r="F33" s="57">
        <f t="shared" si="3"/>
        <v>0</v>
      </c>
      <c r="G33" s="250"/>
      <c r="H33" s="251"/>
      <c r="I33" s="251"/>
      <c r="J33" s="251"/>
      <c r="K33" s="251"/>
      <c r="L33" s="252"/>
    </row>
    <row r="34" spans="1:12" s="2" customFormat="1" ht="20.100000000000001" customHeight="1">
      <c r="A34" s="238"/>
      <c r="B34" s="286" t="s">
        <v>129</v>
      </c>
      <c r="C34" s="46" t="s">
        <v>130</v>
      </c>
      <c r="D34" s="39">
        <f t="shared" si="2"/>
        <v>22.75</v>
      </c>
      <c r="E34" s="44">
        <v>35</v>
      </c>
      <c r="F34" s="25">
        <f t="shared" si="3"/>
        <v>0</v>
      </c>
      <c r="G34" s="197" t="s">
        <v>131</v>
      </c>
      <c r="H34" s="197"/>
      <c r="I34" s="197"/>
      <c r="J34" s="197"/>
      <c r="K34" s="197"/>
      <c r="L34" s="198"/>
    </row>
    <row r="35" spans="1:12" s="2" customFormat="1" ht="20.100000000000001" customHeight="1">
      <c r="A35" s="238"/>
      <c r="B35" s="286"/>
      <c r="C35" s="87" t="s">
        <v>132</v>
      </c>
      <c r="D35" s="15">
        <f t="shared" si="2"/>
        <v>0.65</v>
      </c>
      <c r="E35" s="88">
        <v>1</v>
      </c>
      <c r="F35" s="26">
        <f t="shared" si="3"/>
        <v>0</v>
      </c>
      <c r="G35" s="197"/>
      <c r="H35" s="197"/>
      <c r="I35" s="197"/>
      <c r="J35" s="197"/>
      <c r="K35" s="197"/>
      <c r="L35" s="198"/>
    </row>
    <row r="36" spans="1:12" s="2" customFormat="1" ht="20.100000000000001" customHeight="1">
      <c r="A36" s="238"/>
      <c r="B36" s="286"/>
      <c r="C36" s="87" t="s">
        <v>16</v>
      </c>
      <c r="D36" s="15">
        <f t="shared" si="2"/>
        <v>0.65</v>
      </c>
      <c r="E36" s="88">
        <v>1</v>
      </c>
      <c r="F36" s="26">
        <f t="shared" si="3"/>
        <v>0</v>
      </c>
      <c r="G36" s="197"/>
      <c r="H36" s="197"/>
      <c r="I36" s="197"/>
      <c r="J36" s="197"/>
      <c r="K36" s="197"/>
      <c r="L36" s="198"/>
    </row>
    <row r="37" spans="1:12" ht="20.100000000000001" customHeight="1">
      <c r="A37" s="238"/>
      <c r="B37" s="286"/>
      <c r="C37" s="87" t="s">
        <v>19</v>
      </c>
      <c r="D37" s="15">
        <f t="shared" si="2"/>
        <v>1.3</v>
      </c>
      <c r="E37" s="88">
        <v>2</v>
      </c>
      <c r="F37" s="26">
        <f t="shared" si="3"/>
        <v>0</v>
      </c>
      <c r="G37" s="197"/>
      <c r="H37" s="197"/>
      <c r="I37" s="197"/>
      <c r="J37" s="197"/>
      <c r="K37" s="197"/>
      <c r="L37" s="198"/>
    </row>
    <row r="38" spans="1:12" ht="20.100000000000001" customHeight="1">
      <c r="A38" s="238"/>
      <c r="B38" s="286"/>
      <c r="C38" s="87" t="s">
        <v>46</v>
      </c>
      <c r="D38" s="15">
        <v>0</v>
      </c>
      <c r="E38" s="88">
        <v>0.1</v>
      </c>
      <c r="F38" s="26">
        <f>($B$6*D38)+($B$7*E38)</f>
        <v>0</v>
      </c>
      <c r="G38" s="197"/>
      <c r="H38" s="197"/>
      <c r="I38" s="197"/>
      <c r="J38" s="197"/>
      <c r="K38" s="197"/>
      <c r="L38" s="198"/>
    </row>
    <row r="39" spans="1:12" ht="20.100000000000001" customHeight="1">
      <c r="A39" s="238"/>
      <c r="B39" s="286"/>
      <c r="C39" s="87" t="s">
        <v>18</v>
      </c>
      <c r="D39" s="15">
        <f t="shared" si="2"/>
        <v>6.5000000000000002E-2</v>
      </c>
      <c r="E39" s="88">
        <v>0.1</v>
      </c>
      <c r="F39" s="26">
        <f>($B$6*D39)+($B$7*E39)</f>
        <v>0</v>
      </c>
      <c r="G39" s="197"/>
      <c r="H39" s="197"/>
      <c r="I39" s="197"/>
      <c r="J39" s="197"/>
      <c r="K39" s="197"/>
      <c r="L39" s="198"/>
    </row>
    <row r="40" spans="1:12" ht="20.100000000000001" customHeight="1">
      <c r="A40" s="238"/>
      <c r="B40" s="286"/>
      <c r="C40" s="42" t="s">
        <v>12</v>
      </c>
      <c r="D40" s="27">
        <f t="shared" si="2"/>
        <v>0.32500000000000001</v>
      </c>
      <c r="E40" s="45">
        <v>0.5</v>
      </c>
      <c r="F40" s="14">
        <f t="shared" ref="F40:F48" si="4">($B$6*D40)+($B$7*E40)</f>
        <v>0</v>
      </c>
      <c r="G40" s="197"/>
      <c r="H40" s="197"/>
      <c r="I40" s="197"/>
      <c r="J40" s="197"/>
      <c r="K40" s="197"/>
      <c r="L40" s="198"/>
    </row>
    <row r="41" spans="1:12" ht="39.950000000000003" customHeight="1">
      <c r="A41" s="254"/>
      <c r="B41" s="59" t="s">
        <v>36</v>
      </c>
      <c r="C41" s="16" t="s">
        <v>37</v>
      </c>
      <c r="D41" s="17">
        <v>14</v>
      </c>
      <c r="E41" s="18">
        <v>20</v>
      </c>
      <c r="F41" s="28">
        <f t="shared" si="4"/>
        <v>0</v>
      </c>
      <c r="G41" s="287" t="s">
        <v>45</v>
      </c>
      <c r="H41" s="288"/>
      <c r="I41" s="288"/>
      <c r="J41" s="288"/>
      <c r="K41" s="288"/>
      <c r="L41" s="289"/>
    </row>
    <row r="42" spans="1:12" s="2" customFormat="1" ht="20.100000000000001" customHeight="1">
      <c r="A42" s="238" t="s">
        <v>26</v>
      </c>
      <c r="B42" s="304" t="s">
        <v>133</v>
      </c>
      <c r="C42" s="70" t="s">
        <v>11</v>
      </c>
      <c r="D42" s="40">
        <f t="shared" ref="D42:D48" si="5">E42*0.65</f>
        <v>13</v>
      </c>
      <c r="E42" s="146">
        <v>20</v>
      </c>
      <c r="F42" s="147">
        <f t="shared" si="4"/>
        <v>0</v>
      </c>
      <c r="G42" s="270" t="s">
        <v>134</v>
      </c>
      <c r="H42" s="271"/>
      <c r="I42" s="271"/>
      <c r="J42" s="271"/>
      <c r="K42" s="271"/>
      <c r="L42" s="272"/>
    </row>
    <row r="43" spans="1:12" s="2" customFormat="1" ht="20.100000000000001" customHeight="1">
      <c r="A43" s="238"/>
      <c r="B43" s="268"/>
      <c r="C43" s="148" t="s">
        <v>135</v>
      </c>
      <c r="D43" s="83">
        <f t="shared" si="5"/>
        <v>9.75</v>
      </c>
      <c r="E43" s="149">
        <v>15</v>
      </c>
      <c r="F43" s="153">
        <f t="shared" si="4"/>
        <v>0</v>
      </c>
      <c r="G43" s="273"/>
      <c r="H43" s="274"/>
      <c r="I43" s="274"/>
      <c r="J43" s="274"/>
      <c r="K43" s="274"/>
      <c r="L43" s="275"/>
    </row>
    <row r="44" spans="1:12" s="2" customFormat="1" ht="20.100000000000001" customHeight="1">
      <c r="A44" s="238"/>
      <c r="B44" s="268"/>
      <c r="C44" s="148" t="s">
        <v>14</v>
      </c>
      <c r="D44" s="83">
        <f t="shared" si="5"/>
        <v>3.25</v>
      </c>
      <c r="E44" s="149">
        <v>5</v>
      </c>
      <c r="F44" s="153">
        <f t="shared" si="4"/>
        <v>0</v>
      </c>
      <c r="G44" s="273"/>
      <c r="H44" s="274"/>
      <c r="I44" s="274"/>
      <c r="J44" s="274"/>
      <c r="K44" s="274"/>
      <c r="L44" s="275"/>
    </row>
    <row r="45" spans="1:12" s="2" customFormat="1" ht="20.100000000000001" customHeight="1">
      <c r="A45" s="238"/>
      <c r="B45" s="268"/>
      <c r="C45" s="148" t="s">
        <v>12</v>
      </c>
      <c r="D45" s="83">
        <f t="shared" si="5"/>
        <v>0.32500000000000001</v>
      </c>
      <c r="E45" s="149">
        <v>0.5</v>
      </c>
      <c r="F45" s="153">
        <f t="shared" si="4"/>
        <v>0</v>
      </c>
      <c r="G45" s="273"/>
      <c r="H45" s="274"/>
      <c r="I45" s="274"/>
      <c r="J45" s="274"/>
      <c r="K45" s="274"/>
      <c r="L45" s="275"/>
    </row>
    <row r="46" spans="1:12" s="2" customFormat="1" ht="20.100000000000001" customHeight="1">
      <c r="A46" s="238"/>
      <c r="B46" s="269"/>
      <c r="C46" s="49" t="s">
        <v>21</v>
      </c>
      <c r="D46" s="45">
        <f t="shared" si="5"/>
        <v>6.5000000000000002E-2</v>
      </c>
      <c r="E46" s="27">
        <v>0.1</v>
      </c>
      <c r="F46" s="43">
        <f t="shared" si="4"/>
        <v>0</v>
      </c>
      <c r="G46" s="250"/>
      <c r="H46" s="251"/>
      <c r="I46" s="251"/>
      <c r="J46" s="251"/>
      <c r="K46" s="251"/>
      <c r="L46" s="252"/>
    </row>
    <row r="47" spans="1:12" s="2" customFormat="1" ht="20.100000000000001" customHeight="1">
      <c r="A47" s="238"/>
      <c r="B47" s="150" t="s">
        <v>136</v>
      </c>
      <c r="C47" s="151" t="s">
        <v>15</v>
      </c>
      <c r="D47" s="24">
        <f t="shared" si="5"/>
        <v>19.5</v>
      </c>
      <c r="E47" s="85">
        <v>30</v>
      </c>
      <c r="F47" s="28">
        <f t="shared" si="4"/>
        <v>0</v>
      </c>
      <c r="G47" s="305" t="s">
        <v>202</v>
      </c>
      <c r="H47" s="306"/>
      <c r="I47" s="306"/>
      <c r="J47" s="306"/>
      <c r="K47" s="306"/>
      <c r="L47" s="307"/>
    </row>
    <row r="48" spans="1:12" s="2" customFormat="1" ht="20.100000000000001" customHeight="1" thickBot="1">
      <c r="A48" s="239"/>
      <c r="B48" s="75" t="s">
        <v>22</v>
      </c>
      <c r="C48" s="20" t="s">
        <v>23</v>
      </c>
      <c r="D48" s="21">
        <f t="shared" si="5"/>
        <v>130</v>
      </c>
      <c r="E48" s="22">
        <v>200</v>
      </c>
      <c r="F48" s="19">
        <f t="shared" si="4"/>
        <v>0</v>
      </c>
      <c r="G48" s="283"/>
      <c r="H48" s="284"/>
      <c r="I48" s="284"/>
      <c r="J48" s="284"/>
      <c r="K48" s="284"/>
      <c r="L48" s="285"/>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7.25" customHeight="1">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7.25" customHeight="1">
      <c r="B122" s="6"/>
    </row>
    <row r="123" spans="2:2" s="2" customFormat="1" ht="17.25" customHeight="1">
      <c r="B123" s="6"/>
    </row>
    <row r="124" spans="2:2" s="2" customFormat="1" ht="13.5">
      <c r="B124" s="6"/>
    </row>
    <row r="125" spans="2:2" s="2" customFormat="1" ht="13.5">
      <c r="B125" s="6"/>
    </row>
    <row r="126" spans="2:2" s="2" customFormat="1" ht="16.5" customHeight="1">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B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sheetData>
  <mergeCells count="19">
    <mergeCell ref="A1:L3"/>
    <mergeCell ref="A5:B5"/>
    <mergeCell ref="G9:L9"/>
    <mergeCell ref="B10:B11"/>
    <mergeCell ref="G10:L11"/>
    <mergeCell ref="A42:A48"/>
    <mergeCell ref="A10:A41"/>
    <mergeCell ref="C24:F24"/>
    <mergeCell ref="G34:L40"/>
    <mergeCell ref="B42:B46"/>
    <mergeCell ref="G42:L46"/>
    <mergeCell ref="G47:L47"/>
    <mergeCell ref="G48:L48"/>
    <mergeCell ref="B12:B18"/>
    <mergeCell ref="G12:L18"/>
    <mergeCell ref="G41:L41"/>
    <mergeCell ref="B19:B33"/>
    <mergeCell ref="G19:L33"/>
    <mergeCell ref="B34:B4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976BA-970B-472C-B5D8-DABB4D180491}">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40" t="s">
        <v>80</v>
      </c>
      <c r="B1" s="241"/>
      <c r="C1" s="241"/>
      <c r="D1" s="241"/>
      <c r="E1" s="241"/>
      <c r="F1" s="241"/>
      <c r="G1" s="241"/>
      <c r="H1" s="241"/>
      <c r="I1" s="241"/>
      <c r="J1" s="241"/>
      <c r="K1" s="241"/>
      <c r="L1" s="241"/>
    </row>
    <row r="2" spans="1:12" ht="15.75" customHeight="1">
      <c r="A2" s="241"/>
      <c r="B2" s="241"/>
      <c r="C2" s="241"/>
      <c r="D2" s="241"/>
      <c r="E2" s="241"/>
      <c r="F2" s="241"/>
      <c r="G2" s="241"/>
      <c r="H2" s="241"/>
      <c r="I2" s="241"/>
      <c r="J2" s="241"/>
      <c r="K2" s="241"/>
      <c r="L2" s="241"/>
    </row>
    <row r="3" spans="1:12" ht="15.75" customHeight="1">
      <c r="A3" s="241"/>
      <c r="B3" s="241"/>
      <c r="C3" s="241"/>
      <c r="D3" s="241"/>
      <c r="E3" s="241"/>
      <c r="F3" s="241"/>
      <c r="G3" s="241"/>
      <c r="H3" s="241"/>
      <c r="I3" s="241"/>
      <c r="J3" s="241"/>
      <c r="K3" s="241"/>
      <c r="L3" s="241"/>
    </row>
    <row r="4" spans="1:12" ht="13.5" customHeight="1">
      <c r="B4" s="4"/>
      <c r="D4" s="4"/>
      <c r="E4"/>
      <c r="F4"/>
      <c r="G4"/>
    </row>
    <row r="5" spans="1:12" ht="17.25" customHeight="1">
      <c r="A5" s="242" t="s">
        <v>8</v>
      </c>
      <c r="B5" s="24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43" t="s">
        <v>3</v>
      </c>
      <c r="H9" s="243"/>
      <c r="I9" s="243"/>
      <c r="J9" s="243"/>
      <c r="K9" s="243"/>
      <c r="L9" s="244"/>
    </row>
    <row r="10" spans="1:12" s="2" customFormat="1" ht="20.100000000000001" customHeight="1">
      <c r="A10" s="253" t="s">
        <v>25</v>
      </c>
      <c r="B10" s="34" t="s">
        <v>28</v>
      </c>
      <c r="C10" s="35" t="s">
        <v>11</v>
      </c>
      <c r="D10" s="154">
        <f t="shared" ref="D10:D16" si="0">E10*0.65</f>
        <v>35.75</v>
      </c>
      <c r="E10" s="36">
        <v>55</v>
      </c>
      <c r="F10" s="155">
        <f t="shared" ref="F10:F26" si="1">($B$6*D10)+($B$7*E10)</f>
        <v>0</v>
      </c>
      <c r="G10" s="326"/>
      <c r="H10" s="327"/>
      <c r="I10" s="327"/>
      <c r="J10" s="327"/>
      <c r="K10" s="327"/>
      <c r="L10" s="328"/>
    </row>
    <row r="11" spans="1:12" s="2" customFormat="1" ht="20.100000000000001" customHeight="1">
      <c r="A11" s="238"/>
      <c r="B11" s="277" t="s">
        <v>137</v>
      </c>
      <c r="C11" s="80" t="s">
        <v>138</v>
      </c>
      <c r="D11" s="40">
        <f t="shared" si="0"/>
        <v>2.6</v>
      </c>
      <c r="E11" s="81">
        <v>4</v>
      </c>
      <c r="F11" s="40">
        <f t="shared" si="1"/>
        <v>0</v>
      </c>
      <c r="G11" s="197" t="s">
        <v>145</v>
      </c>
      <c r="H11" s="197"/>
      <c r="I11" s="197"/>
      <c r="J11" s="197"/>
      <c r="K11" s="197"/>
      <c r="L11" s="198"/>
    </row>
    <row r="12" spans="1:12" s="2" customFormat="1" ht="20.100000000000001" customHeight="1">
      <c r="A12" s="238"/>
      <c r="B12" s="277"/>
      <c r="C12" s="82" t="s">
        <v>139</v>
      </c>
      <c r="D12" s="83">
        <f t="shared" si="0"/>
        <v>9.75</v>
      </c>
      <c r="E12" s="71">
        <v>15</v>
      </c>
      <c r="F12" s="83">
        <f t="shared" si="1"/>
        <v>0</v>
      </c>
      <c r="G12" s="197"/>
      <c r="H12" s="197"/>
      <c r="I12" s="197"/>
      <c r="J12" s="197"/>
      <c r="K12" s="197"/>
      <c r="L12" s="198"/>
    </row>
    <row r="13" spans="1:12" s="2" customFormat="1" ht="20.100000000000001" customHeight="1">
      <c r="A13" s="238"/>
      <c r="B13" s="277"/>
      <c r="C13" s="82" t="s">
        <v>140</v>
      </c>
      <c r="D13" s="83">
        <f t="shared" si="0"/>
        <v>6.5</v>
      </c>
      <c r="E13" s="71">
        <v>10</v>
      </c>
      <c r="F13" s="83">
        <f t="shared" si="1"/>
        <v>0</v>
      </c>
      <c r="G13" s="197"/>
      <c r="H13" s="197"/>
      <c r="I13" s="197"/>
      <c r="J13" s="197"/>
      <c r="K13" s="197"/>
      <c r="L13" s="198"/>
    </row>
    <row r="14" spans="1:12" s="2" customFormat="1" ht="20.100000000000001" customHeight="1">
      <c r="A14" s="238"/>
      <c r="B14" s="277"/>
      <c r="C14" s="82" t="s">
        <v>141</v>
      </c>
      <c r="D14" s="83">
        <f t="shared" si="0"/>
        <v>0.32500000000000001</v>
      </c>
      <c r="E14" s="71">
        <v>0.5</v>
      </c>
      <c r="F14" s="83">
        <f t="shared" si="1"/>
        <v>0</v>
      </c>
      <c r="G14" s="197"/>
      <c r="H14" s="197"/>
      <c r="I14" s="197"/>
      <c r="J14" s="197"/>
      <c r="K14" s="197"/>
      <c r="L14" s="198"/>
    </row>
    <row r="15" spans="1:12" s="2" customFormat="1" ht="20.100000000000001" customHeight="1">
      <c r="A15" s="238"/>
      <c r="B15" s="277"/>
      <c r="C15" s="82" t="s">
        <v>56</v>
      </c>
      <c r="D15" s="83">
        <f t="shared" si="0"/>
        <v>1.3</v>
      </c>
      <c r="E15" s="71">
        <v>2</v>
      </c>
      <c r="F15" s="83">
        <f t="shared" si="1"/>
        <v>0</v>
      </c>
      <c r="G15" s="197"/>
      <c r="H15" s="197"/>
      <c r="I15" s="197"/>
      <c r="J15" s="197"/>
      <c r="K15" s="197"/>
      <c r="L15" s="198"/>
    </row>
    <row r="16" spans="1:12" s="2" customFormat="1" ht="20.100000000000001" customHeight="1">
      <c r="A16" s="238"/>
      <c r="B16" s="277"/>
      <c r="C16" s="82" t="s">
        <v>142</v>
      </c>
      <c r="D16" s="83">
        <f t="shared" si="0"/>
        <v>0.32500000000000001</v>
      </c>
      <c r="E16" s="71">
        <v>0.5</v>
      </c>
      <c r="F16" s="83">
        <f t="shared" si="1"/>
        <v>0</v>
      </c>
      <c r="G16" s="197"/>
      <c r="H16" s="197"/>
      <c r="I16" s="197"/>
      <c r="J16" s="197"/>
      <c r="K16" s="197"/>
      <c r="L16" s="198"/>
    </row>
    <row r="17" spans="1:12" s="2" customFormat="1" ht="20.100000000000001" customHeight="1">
      <c r="A17" s="238"/>
      <c r="B17" s="277"/>
      <c r="C17" s="82" t="s">
        <v>143</v>
      </c>
      <c r="D17" s="83">
        <v>0.1</v>
      </c>
      <c r="E17" s="26">
        <v>0.1</v>
      </c>
      <c r="F17" s="83">
        <f t="shared" si="1"/>
        <v>0</v>
      </c>
      <c r="G17" s="197"/>
      <c r="H17" s="197"/>
      <c r="I17" s="197"/>
      <c r="J17" s="197"/>
      <c r="K17" s="197"/>
      <c r="L17" s="198"/>
    </row>
    <row r="18" spans="1:12" s="2" customFormat="1" ht="20.100000000000001" customHeight="1">
      <c r="A18" s="238"/>
      <c r="B18" s="277"/>
      <c r="C18" s="82" t="s">
        <v>42</v>
      </c>
      <c r="D18" s="83">
        <f t="shared" ref="D18:D39" si="2">E18*0.65</f>
        <v>0.65</v>
      </c>
      <c r="E18" s="71">
        <v>1</v>
      </c>
      <c r="F18" s="83">
        <f t="shared" si="1"/>
        <v>0</v>
      </c>
      <c r="G18" s="197"/>
      <c r="H18" s="197"/>
      <c r="I18" s="197"/>
      <c r="J18" s="197"/>
      <c r="K18" s="197"/>
      <c r="L18" s="198"/>
    </row>
    <row r="19" spans="1:12" s="2" customFormat="1" ht="20.100000000000001" customHeight="1">
      <c r="A19" s="238"/>
      <c r="B19" s="277"/>
      <c r="C19" s="54" t="s">
        <v>144</v>
      </c>
      <c r="D19" s="43">
        <f t="shared" si="2"/>
        <v>0.65</v>
      </c>
      <c r="E19" s="29">
        <v>1</v>
      </c>
      <c r="F19" s="43">
        <f t="shared" si="1"/>
        <v>0</v>
      </c>
      <c r="G19" s="197"/>
      <c r="H19" s="197"/>
      <c r="I19" s="197"/>
      <c r="J19" s="197"/>
      <c r="K19" s="197"/>
      <c r="L19" s="198"/>
    </row>
    <row r="20" spans="1:12" s="2" customFormat="1" ht="20.100000000000001" customHeight="1">
      <c r="A20" s="238"/>
      <c r="B20" s="212" t="s">
        <v>148</v>
      </c>
      <c r="C20" s="156" t="s">
        <v>70</v>
      </c>
      <c r="D20" s="157">
        <f t="shared" si="2"/>
        <v>22.75</v>
      </c>
      <c r="E20" s="158">
        <v>35</v>
      </c>
      <c r="F20" s="40">
        <f t="shared" si="1"/>
        <v>0</v>
      </c>
      <c r="G20" s="215" t="s">
        <v>146</v>
      </c>
      <c r="H20" s="216"/>
      <c r="I20" s="216"/>
      <c r="J20" s="216"/>
      <c r="K20" s="216"/>
      <c r="L20" s="217"/>
    </row>
    <row r="21" spans="1:12" s="2" customFormat="1" ht="20.100000000000001" customHeight="1">
      <c r="A21" s="238"/>
      <c r="B21" s="315"/>
      <c r="C21" s="170" t="s">
        <v>105</v>
      </c>
      <c r="D21" s="159">
        <f t="shared" si="2"/>
        <v>9.75</v>
      </c>
      <c r="E21" s="160">
        <v>15</v>
      </c>
      <c r="F21" s="83">
        <f t="shared" si="1"/>
        <v>0</v>
      </c>
      <c r="G21" s="218"/>
      <c r="H21" s="219"/>
      <c r="I21" s="219"/>
      <c r="J21" s="219"/>
      <c r="K21" s="219"/>
      <c r="L21" s="220"/>
    </row>
    <row r="22" spans="1:12" s="2" customFormat="1" ht="20.100000000000001" customHeight="1">
      <c r="A22" s="238"/>
      <c r="B22" s="315"/>
      <c r="C22" s="170" t="s">
        <v>24</v>
      </c>
      <c r="D22" s="159">
        <f t="shared" si="2"/>
        <v>3.25</v>
      </c>
      <c r="E22" s="160">
        <v>5</v>
      </c>
      <c r="F22" s="83">
        <f t="shared" si="1"/>
        <v>0</v>
      </c>
      <c r="G22" s="218"/>
      <c r="H22" s="219"/>
      <c r="I22" s="219"/>
      <c r="J22" s="219"/>
      <c r="K22" s="219"/>
      <c r="L22" s="220"/>
    </row>
    <row r="23" spans="1:12" s="2" customFormat="1" ht="20.100000000000001" customHeight="1">
      <c r="A23" s="238"/>
      <c r="B23" s="315"/>
      <c r="C23" s="170" t="s">
        <v>16</v>
      </c>
      <c r="D23" s="159">
        <f t="shared" si="2"/>
        <v>0.65</v>
      </c>
      <c r="E23" s="160">
        <v>1</v>
      </c>
      <c r="F23" s="83">
        <f t="shared" si="1"/>
        <v>0</v>
      </c>
      <c r="G23" s="218"/>
      <c r="H23" s="219"/>
      <c r="I23" s="219"/>
      <c r="J23" s="219"/>
      <c r="K23" s="219"/>
      <c r="L23" s="220"/>
    </row>
    <row r="24" spans="1:12" s="2" customFormat="1" ht="20.100000000000001" customHeight="1">
      <c r="A24" s="238"/>
      <c r="B24" s="315"/>
      <c r="C24" s="170" t="s">
        <v>19</v>
      </c>
      <c r="D24" s="159">
        <f t="shared" si="2"/>
        <v>1.9500000000000002</v>
      </c>
      <c r="E24" s="160">
        <v>3</v>
      </c>
      <c r="F24" s="83">
        <f t="shared" si="1"/>
        <v>0</v>
      </c>
      <c r="G24" s="218"/>
      <c r="H24" s="219"/>
      <c r="I24" s="219"/>
      <c r="J24" s="219"/>
      <c r="K24" s="219"/>
      <c r="L24" s="220"/>
    </row>
    <row r="25" spans="1:12" s="2" customFormat="1" ht="20.100000000000001" customHeight="1">
      <c r="A25" s="238"/>
      <c r="B25" s="315"/>
      <c r="C25" s="170" t="s">
        <v>20</v>
      </c>
      <c r="D25" s="159">
        <f t="shared" si="2"/>
        <v>1.3</v>
      </c>
      <c r="E25" s="160">
        <v>2</v>
      </c>
      <c r="F25" s="83">
        <f t="shared" si="1"/>
        <v>0</v>
      </c>
      <c r="G25" s="218"/>
      <c r="H25" s="219"/>
      <c r="I25" s="219"/>
      <c r="J25" s="219"/>
      <c r="K25" s="219"/>
      <c r="L25" s="220"/>
    </row>
    <row r="26" spans="1:12" s="2" customFormat="1" ht="20.100000000000001" customHeight="1">
      <c r="A26" s="238"/>
      <c r="B26" s="316"/>
      <c r="C26" s="161" t="s">
        <v>147</v>
      </c>
      <c r="D26" s="162">
        <f t="shared" si="2"/>
        <v>0.65</v>
      </c>
      <c r="E26" s="163">
        <v>1</v>
      </c>
      <c r="F26" s="43">
        <f t="shared" si="1"/>
        <v>0</v>
      </c>
      <c r="G26" s="221"/>
      <c r="H26" s="222"/>
      <c r="I26" s="222"/>
      <c r="J26" s="222"/>
      <c r="K26" s="222"/>
      <c r="L26" s="223"/>
    </row>
    <row r="27" spans="1:12" s="2" customFormat="1" ht="20.100000000000001" customHeight="1">
      <c r="A27" s="238"/>
      <c r="B27" s="212" t="s">
        <v>73</v>
      </c>
      <c r="C27" s="102" t="s">
        <v>71</v>
      </c>
      <c r="D27" s="103">
        <f t="shared" si="2"/>
        <v>22.75</v>
      </c>
      <c r="E27" s="103">
        <v>35</v>
      </c>
      <c r="F27" s="194">
        <f>($B$6*D27)</f>
        <v>0</v>
      </c>
      <c r="G27" s="197" t="s">
        <v>72</v>
      </c>
      <c r="H27" s="197"/>
      <c r="I27" s="197"/>
      <c r="J27" s="197"/>
      <c r="K27" s="197"/>
      <c r="L27" s="198"/>
    </row>
    <row r="28" spans="1:12" s="2" customFormat="1" ht="20.100000000000001" customHeight="1">
      <c r="A28" s="238"/>
      <c r="B28" s="315"/>
      <c r="C28" s="104" t="s">
        <v>49</v>
      </c>
      <c r="D28" s="105">
        <f t="shared" si="2"/>
        <v>0.32500000000000001</v>
      </c>
      <c r="E28" s="105">
        <v>0.5</v>
      </c>
      <c r="F28" s="195">
        <f>($B$6*D28)</f>
        <v>0</v>
      </c>
      <c r="G28" s="197"/>
      <c r="H28" s="197"/>
      <c r="I28" s="197"/>
      <c r="J28" s="197"/>
      <c r="K28" s="197"/>
      <c r="L28" s="198"/>
    </row>
    <row r="29" spans="1:12" s="2" customFormat="1" ht="20.100000000000001" customHeight="1">
      <c r="A29" s="238"/>
      <c r="B29" s="315"/>
      <c r="C29" s="104" t="s">
        <v>44</v>
      </c>
      <c r="D29" s="105">
        <f t="shared" si="2"/>
        <v>0.32500000000000001</v>
      </c>
      <c r="E29" s="105">
        <v>0.5</v>
      </c>
      <c r="F29" s="195">
        <f>($B$6*D29)</f>
        <v>0</v>
      </c>
      <c r="G29" s="197"/>
      <c r="H29" s="197"/>
      <c r="I29" s="197"/>
      <c r="J29" s="197"/>
      <c r="K29" s="197"/>
      <c r="L29" s="198"/>
    </row>
    <row r="30" spans="1:12" s="2" customFormat="1" ht="20.100000000000001" customHeight="1">
      <c r="A30" s="238"/>
      <c r="B30" s="315"/>
      <c r="C30" s="106" t="s">
        <v>50</v>
      </c>
      <c r="D30" s="105">
        <f t="shared" si="2"/>
        <v>0.65</v>
      </c>
      <c r="E30" s="105">
        <v>1</v>
      </c>
      <c r="F30" s="195">
        <f>($B$6*D30)</f>
        <v>0</v>
      </c>
      <c r="G30" s="197"/>
      <c r="H30" s="197"/>
      <c r="I30" s="197"/>
      <c r="J30" s="197"/>
      <c r="K30" s="197"/>
      <c r="L30" s="198"/>
    </row>
    <row r="31" spans="1:12" s="2" customFormat="1" ht="20.100000000000001" customHeight="1">
      <c r="A31" s="238"/>
      <c r="B31" s="316"/>
      <c r="C31" s="107" t="s">
        <v>58</v>
      </c>
      <c r="D31" s="108">
        <f t="shared" si="2"/>
        <v>0.32500000000000001</v>
      </c>
      <c r="E31" s="108">
        <v>0.5</v>
      </c>
      <c r="F31" s="196">
        <f>($B$6*D31)</f>
        <v>0</v>
      </c>
      <c r="G31" s="197"/>
      <c r="H31" s="197"/>
      <c r="I31" s="197"/>
      <c r="J31" s="197"/>
      <c r="K31" s="197"/>
      <c r="L31" s="198"/>
    </row>
    <row r="32" spans="1:12" s="2" customFormat="1" ht="20.100000000000001" customHeight="1">
      <c r="A32" s="238"/>
      <c r="B32" s="329" t="s">
        <v>74</v>
      </c>
      <c r="C32" s="109" t="s">
        <v>62</v>
      </c>
      <c r="D32" s="39">
        <f t="shared" si="2"/>
        <v>19.5</v>
      </c>
      <c r="E32" s="39">
        <v>30</v>
      </c>
      <c r="F32" s="110">
        <f t="shared" ref="F32:F39" si="3">($B$7*E32)</f>
        <v>0</v>
      </c>
      <c r="G32" s="197" t="s">
        <v>75</v>
      </c>
      <c r="H32" s="197"/>
      <c r="I32" s="197"/>
      <c r="J32" s="197"/>
      <c r="K32" s="197"/>
      <c r="L32" s="198"/>
    </row>
    <row r="33" spans="1:12" s="2" customFormat="1" ht="20.100000000000001" customHeight="1">
      <c r="A33" s="238"/>
      <c r="B33" s="330"/>
      <c r="C33" s="111" t="s">
        <v>16</v>
      </c>
      <c r="D33" s="15">
        <f t="shared" si="2"/>
        <v>0.65</v>
      </c>
      <c r="E33" s="15">
        <v>1</v>
      </c>
      <c r="F33" s="112">
        <f t="shared" si="3"/>
        <v>0</v>
      </c>
      <c r="G33" s="197"/>
      <c r="H33" s="197"/>
      <c r="I33" s="197"/>
      <c r="J33" s="197"/>
      <c r="K33" s="197"/>
      <c r="L33" s="198"/>
    </row>
    <row r="34" spans="1:12" s="2" customFormat="1" ht="20.100000000000001" customHeight="1">
      <c r="A34" s="238"/>
      <c r="B34" s="330"/>
      <c r="C34" s="111" t="s">
        <v>27</v>
      </c>
      <c r="D34" s="15">
        <f t="shared" si="2"/>
        <v>0.32500000000000001</v>
      </c>
      <c r="E34" s="15">
        <v>0.5</v>
      </c>
      <c r="F34" s="112">
        <f>($B$7*E34)</f>
        <v>0</v>
      </c>
      <c r="G34" s="197"/>
      <c r="H34" s="197"/>
      <c r="I34" s="197"/>
      <c r="J34" s="197"/>
      <c r="K34" s="197"/>
      <c r="L34" s="198"/>
    </row>
    <row r="35" spans="1:12" s="2" customFormat="1" ht="20.100000000000001" customHeight="1">
      <c r="A35" s="238"/>
      <c r="B35" s="330"/>
      <c r="C35" s="111" t="s">
        <v>17</v>
      </c>
      <c r="D35" s="15">
        <f t="shared" si="2"/>
        <v>0.32500000000000001</v>
      </c>
      <c r="E35" s="15">
        <v>0.5</v>
      </c>
      <c r="F35" s="112">
        <f>($B$7*E35)</f>
        <v>0</v>
      </c>
      <c r="G35" s="197"/>
      <c r="H35" s="197"/>
      <c r="I35" s="197"/>
      <c r="J35" s="197"/>
      <c r="K35" s="197"/>
      <c r="L35" s="198"/>
    </row>
    <row r="36" spans="1:12" s="2" customFormat="1" ht="20.100000000000001" customHeight="1">
      <c r="A36" s="238"/>
      <c r="B36" s="330"/>
      <c r="C36" s="111" t="s">
        <v>46</v>
      </c>
      <c r="D36" s="15">
        <f t="shared" si="2"/>
        <v>0.13</v>
      </c>
      <c r="E36" s="15">
        <v>0.2</v>
      </c>
      <c r="F36" s="112">
        <f>($B$7*E36)</f>
        <v>0</v>
      </c>
      <c r="G36" s="197"/>
      <c r="H36" s="197"/>
      <c r="I36" s="197"/>
      <c r="J36" s="197"/>
      <c r="K36" s="197"/>
      <c r="L36" s="198"/>
    </row>
    <row r="37" spans="1:12" s="2" customFormat="1" ht="20.100000000000001" customHeight="1">
      <c r="A37" s="238"/>
      <c r="B37" s="330"/>
      <c r="C37" s="111" t="s">
        <v>18</v>
      </c>
      <c r="D37" s="15">
        <f t="shared" si="2"/>
        <v>0.32500000000000001</v>
      </c>
      <c r="E37" s="15">
        <v>0.5</v>
      </c>
      <c r="F37" s="112">
        <f>($B$7*E37)</f>
        <v>0</v>
      </c>
      <c r="G37" s="197"/>
      <c r="H37" s="197"/>
      <c r="I37" s="197"/>
      <c r="J37" s="197"/>
      <c r="K37" s="197"/>
      <c r="L37" s="198"/>
    </row>
    <row r="38" spans="1:12" s="2" customFormat="1" ht="20.100000000000001" customHeight="1">
      <c r="A38" s="238"/>
      <c r="B38" s="330"/>
      <c r="C38" s="111" t="s">
        <v>12</v>
      </c>
      <c r="D38" s="15">
        <f t="shared" si="2"/>
        <v>1.3</v>
      </c>
      <c r="E38" s="15">
        <v>2</v>
      </c>
      <c r="F38" s="112">
        <f t="shared" ref="F38" si="4">($B$7*E38)</f>
        <v>0</v>
      </c>
      <c r="G38" s="197"/>
      <c r="H38" s="197"/>
      <c r="I38" s="197"/>
      <c r="J38" s="197"/>
      <c r="K38" s="197"/>
      <c r="L38" s="198"/>
    </row>
    <row r="39" spans="1:12" s="2" customFormat="1" ht="20.100000000000001" customHeight="1">
      <c r="A39" s="238"/>
      <c r="B39" s="330"/>
      <c r="C39" s="84" t="s">
        <v>21</v>
      </c>
      <c r="D39" s="27">
        <f t="shared" si="2"/>
        <v>6.5000000000000002E-2</v>
      </c>
      <c r="E39" s="27">
        <v>0.1</v>
      </c>
      <c r="F39" s="113">
        <f t="shared" si="3"/>
        <v>0</v>
      </c>
      <c r="G39" s="197"/>
      <c r="H39" s="197"/>
      <c r="I39" s="197"/>
      <c r="J39" s="197"/>
      <c r="K39" s="197"/>
      <c r="L39" s="198"/>
    </row>
    <row r="40" spans="1:12" s="2" customFormat="1" ht="20.100000000000001" customHeight="1">
      <c r="A40" s="254"/>
      <c r="B40" s="23" t="s">
        <v>32</v>
      </c>
      <c r="C40" s="49" t="s">
        <v>34</v>
      </c>
      <c r="D40" s="57">
        <v>14</v>
      </c>
      <c r="E40" s="57">
        <v>20</v>
      </c>
      <c r="F40" s="14">
        <f>($B$6*D40)+($B$7*E40)</f>
        <v>0</v>
      </c>
      <c r="G40" s="331" t="s">
        <v>51</v>
      </c>
      <c r="H40" s="331"/>
      <c r="I40" s="331"/>
      <c r="J40" s="331"/>
      <c r="K40" s="331"/>
      <c r="L40" s="332"/>
    </row>
    <row r="41" spans="1:12" s="2" customFormat="1" ht="20.100000000000001" customHeight="1">
      <c r="A41" s="238" t="s">
        <v>26</v>
      </c>
      <c r="B41" s="212" t="s">
        <v>149</v>
      </c>
      <c r="C41" s="50" t="s">
        <v>11</v>
      </c>
      <c r="D41" s="164">
        <f t="shared" ref="D41:D53" si="5">E41*0.65</f>
        <v>13</v>
      </c>
      <c r="E41" s="165">
        <v>20</v>
      </c>
      <c r="F41" s="147">
        <f t="shared" ref="F41:F53" si="6">($B$6*D41)+($B$7*E41)</f>
        <v>0</v>
      </c>
      <c r="G41" s="270" t="s">
        <v>150</v>
      </c>
      <c r="H41" s="271"/>
      <c r="I41" s="271"/>
      <c r="J41" s="271"/>
      <c r="K41" s="271"/>
      <c r="L41" s="272"/>
    </row>
    <row r="42" spans="1:12" s="2" customFormat="1" ht="20.100000000000001" customHeight="1">
      <c r="A42" s="238"/>
      <c r="B42" s="315"/>
      <c r="C42" s="51" t="s">
        <v>151</v>
      </c>
      <c r="D42" s="171">
        <f t="shared" si="5"/>
        <v>6.5</v>
      </c>
      <c r="E42" s="58">
        <v>10</v>
      </c>
      <c r="F42" s="153">
        <f t="shared" si="6"/>
        <v>0</v>
      </c>
      <c r="G42" s="273"/>
      <c r="H42" s="274"/>
      <c r="I42" s="274"/>
      <c r="J42" s="274"/>
      <c r="K42" s="274"/>
      <c r="L42" s="275"/>
    </row>
    <row r="43" spans="1:12" s="2" customFormat="1" ht="20.100000000000001" customHeight="1">
      <c r="A43" s="238"/>
      <c r="B43" s="316"/>
      <c r="C43" s="52" t="s">
        <v>21</v>
      </c>
      <c r="D43" s="166">
        <f t="shared" si="5"/>
        <v>6.5000000000000002E-2</v>
      </c>
      <c r="E43" s="120">
        <v>0.1</v>
      </c>
      <c r="F43" s="167">
        <f t="shared" si="6"/>
        <v>0</v>
      </c>
      <c r="G43" s="250"/>
      <c r="H43" s="251"/>
      <c r="I43" s="251"/>
      <c r="J43" s="251"/>
      <c r="K43" s="251"/>
      <c r="L43" s="252"/>
    </row>
    <row r="44" spans="1:12" s="2" customFormat="1" ht="20.100000000000001" customHeight="1">
      <c r="A44" s="238"/>
      <c r="B44" s="119" t="s">
        <v>35</v>
      </c>
      <c r="C44" s="168" t="s">
        <v>35</v>
      </c>
      <c r="D44" s="24">
        <f t="shared" si="5"/>
        <v>32.5</v>
      </c>
      <c r="E44" s="169">
        <v>50</v>
      </c>
      <c r="F44" s="28">
        <f t="shared" si="6"/>
        <v>0</v>
      </c>
      <c r="G44" s="317"/>
      <c r="H44" s="318"/>
      <c r="I44" s="318"/>
      <c r="J44" s="318"/>
      <c r="K44" s="318"/>
      <c r="L44" s="319"/>
    </row>
    <row r="45" spans="1:12" s="2" customFormat="1" ht="20.100000000000001" customHeight="1">
      <c r="A45" s="238"/>
      <c r="B45" s="320" t="s">
        <v>152</v>
      </c>
      <c r="C45" s="82" t="s">
        <v>153</v>
      </c>
      <c r="D45" s="71">
        <f t="shared" si="5"/>
        <v>19.5</v>
      </c>
      <c r="E45" s="99">
        <v>30</v>
      </c>
      <c r="F45" s="26">
        <f t="shared" si="6"/>
        <v>0</v>
      </c>
      <c r="G45" s="322" t="s">
        <v>154</v>
      </c>
      <c r="H45" s="322"/>
      <c r="I45" s="322"/>
      <c r="J45" s="322"/>
      <c r="K45" s="322"/>
      <c r="L45" s="323"/>
    </row>
    <row r="46" spans="1:12" s="2" customFormat="1" ht="20.100000000000001" customHeight="1">
      <c r="A46" s="238"/>
      <c r="B46" s="320"/>
      <c r="C46" s="82" t="s">
        <v>155</v>
      </c>
      <c r="D46" s="71">
        <f t="shared" si="5"/>
        <v>6.5</v>
      </c>
      <c r="E46" s="99">
        <v>10</v>
      </c>
      <c r="F46" s="26">
        <f t="shared" si="6"/>
        <v>0</v>
      </c>
      <c r="G46" s="322"/>
      <c r="H46" s="322"/>
      <c r="I46" s="322"/>
      <c r="J46" s="322"/>
      <c r="K46" s="322"/>
      <c r="L46" s="323"/>
    </row>
    <row r="47" spans="1:12" s="2" customFormat="1" ht="20.100000000000001" customHeight="1">
      <c r="A47" s="238"/>
      <c r="B47" s="320"/>
      <c r="C47" s="82" t="s">
        <v>55</v>
      </c>
      <c r="D47" s="71">
        <f t="shared" si="5"/>
        <v>3.25</v>
      </c>
      <c r="E47" s="99">
        <v>5</v>
      </c>
      <c r="F47" s="26">
        <f t="shared" si="6"/>
        <v>0</v>
      </c>
      <c r="G47" s="322"/>
      <c r="H47" s="322"/>
      <c r="I47" s="322"/>
      <c r="J47" s="322"/>
      <c r="K47" s="322"/>
      <c r="L47" s="323"/>
    </row>
    <row r="48" spans="1:12" s="2" customFormat="1" ht="20.100000000000001" customHeight="1">
      <c r="A48" s="238"/>
      <c r="B48" s="320"/>
      <c r="C48" s="82" t="s">
        <v>156</v>
      </c>
      <c r="D48" s="71">
        <f t="shared" si="5"/>
        <v>3.25</v>
      </c>
      <c r="E48" s="99">
        <v>5</v>
      </c>
      <c r="F48" s="26">
        <f t="shared" si="6"/>
        <v>0</v>
      </c>
      <c r="G48" s="322"/>
      <c r="H48" s="322"/>
      <c r="I48" s="322"/>
      <c r="J48" s="322"/>
      <c r="K48" s="322"/>
      <c r="L48" s="323"/>
    </row>
    <row r="49" spans="1:12" s="2" customFormat="1" ht="20.100000000000001" customHeight="1">
      <c r="A49" s="238"/>
      <c r="B49" s="320"/>
      <c r="C49" s="82" t="s">
        <v>142</v>
      </c>
      <c r="D49" s="71">
        <f t="shared" si="5"/>
        <v>0.32500000000000001</v>
      </c>
      <c r="E49" s="99">
        <v>0.5</v>
      </c>
      <c r="F49" s="26">
        <f t="shared" si="6"/>
        <v>0</v>
      </c>
      <c r="G49" s="322"/>
      <c r="H49" s="322"/>
      <c r="I49" s="322"/>
      <c r="J49" s="322"/>
      <c r="K49" s="322"/>
      <c r="L49" s="323"/>
    </row>
    <row r="50" spans="1:12" s="2" customFormat="1" ht="20.100000000000001" customHeight="1">
      <c r="A50" s="238"/>
      <c r="B50" s="320"/>
      <c r="C50" s="82" t="s">
        <v>143</v>
      </c>
      <c r="D50" s="71">
        <f t="shared" si="5"/>
        <v>0.19500000000000001</v>
      </c>
      <c r="E50" s="99">
        <v>0.3</v>
      </c>
      <c r="F50" s="26">
        <f t="shared" si="6"/>
        <v>0</v>
      </c>
      <c r="G50" s="322"/>
      <c r="H50" s="322"/>
      <c r="I50" s="322"/>
      <c r="J50" s="322"/>
      <c r="K50" s="322"/>
      <c r="L50" s="323"/>
    </row>
    <row r="51" spans="1:12" s="2" customFormat="1" ht="20.100000000000001" customHeight="1">
      <c r="A51" s="238"/>
      <c r="B51" s="320"/>
      <c r="C51" s="82" t="s">
        <v>20</v>
      </c>
      <c r="D51" s="71">
        <f t="shared" si="5"/>
        <v>0.65</v>
      </c>
      <c r="E51" s="99">
        <v>1</v>
      </c>
      <c r="F51" s="26">
        <f t="shared" si="6"/>
        <v>0</v>
      </c>
      <c r="G51" s="322"/>
      <c r="H51" s="322"/>
      <c r="I51" s="322"/>
      <c r="J51" s="322"/>
      <c r="K51" s="322"/>
      <c r="L51" s="323"/>
    </row>
    <row r="52" spans="1:12" s="2" customFormat="1" ht="20.100000000000001" customHeight="1">
      <c r="A52" s="238"/>
      <c r="B52" s="321"/>
      <c r="C52" s="54" t="s">
        <v>157</v>
      </c>
      <c r="D52" s="29">
        <f t="shared" si="5"/>
        <v>0.32500000000000001</v>
      </c>
      <c r="E52" s="100">
        <v>0.5</v>
      </c>
      <c r="F52" s="14">
        <f t="shared" si="6"/>
        <v>0</v>
      </c>
      <c r="G52" s="324"/>
      <c r="H52" s="324"/>
      <c r="I52" s="324"/>
      <c r="J52" s="324"/>
      <c r="K52" s="324"/>
      <c r="L52" s="325"/>
    </row>
    <row r="53" spans="1:12" s="2" customFormat="1" ht="20.100000000000001" customHeight="1" thickBot="1">
      <c r="A53" s="239"/>
      <c r="B53" s="75" t="s">
        <v>22</v>
      </c>
      <c r="C53" s="20" t="s">
        <v>23</v>
      </c>
      <c r="D53" s="21">
        <f t="shared" si="5"/>
        <v>130</v>
      </c>
      <c r="E53" s="22">
        <v>200</v>
      </c>
      <c r="F53" s="19">
        <f t="shared" si="6"/>
        <v>0</v>
      </c>
      <c r="G53" s="283"/>
      <c r="H53" s="284"/>
      <c r="I53" s="284"/>
      <c r="J53" s="284"/>
      <c r="K53" s="284"/>
      <c r="L53" s="285"/>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21">
    <mergeCell ref="A1:L3"/>
    <mergeCell ref="A5:B5"/>
    <mergeCell ref="G9:L9"/>
    <mergeCell ref="G10:L10"/>
    <mergeCell ref="B11:B19"/>
    <mergeCell ref="G11:L19"/>
    <mergeCell ref="A10:A40"/>
    <mergeCell ref="B20:B26"/>
    <mergeCell ref="G20:L26"/>
    <mergeCell ref="B27:B31"/>
    <mergeCell ref="G27:L31"/>
    <mergeCell ref="B32:B39"/>
    <mergeCell ref="G32:L39"/>
    <mergeCell ref="G40:L40"/>
    <mergeCell ref="G53:L53"/>
    <mergeCell ref="A41:A53"/>
    <mergeCell ref="B41:B43"/>
    <mergeCell ref="G41:L43"/>
    <mergeCell ref="G44:L44"/>
    <mergeCell ref="B45:B52"/>
    <mergeCell ref="G45:L52"/>
  </mergeCells>
  <phoneticPr fontId="20" type="noConversion"/>
  <pageMargins left="0.23622047244094488" right="0.23622047244094488" top="0.39370078740157483" bottom="0.39370078740157483" header="0.31496062992125984" footer="0.31496062992125984"/>
  <pageSetup paperSize="9" scale="72"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95BA6-BB90-467D-A83E-2B906E173473}">
  <sheetPr>
    <pageSetUpPr fitToPage="1"/>
  </sheetPr>
  <dimension ref="A1:L36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40" t="s">
        <v>81</v>
      </c>
      <c r="B1" s="241"/>
      <c r="C1" s="241"/>
      <c r="D1" s="241"/>
      <c r="E1" s="241"/>
      <c r="F1" s="241"/>
      <c r="G1" s="241"/>
      <c r="H1" s="241"/>
      <c r="I1" s="241"/>
      <c r="J1" s="241"/>
      <c r="K1" s="241"/>
      <c r="L1" s="241"/>
    </row>
    <row r="2" spans="1:12" ht="15.75" customHeight="1">
      <c r="A2" s="241"/>
      <c r="B2" s="241"/>
      <c r="C2" s="241"/>
      <c r="D2" s="241"/>
      <c r="E2" s="241"/>
      <c r="F2" s="241"/>
      <c r="G2" s="241"/>
      <c r="H2" s="241"/>
      <c r="I2" s="241"/>
      <c r="J2" s="241"/>
      <c r="K2" s="241"/>
      <c r="L2" s="241"/>
    </row>
    <row r="3" spans="1:12" ht="15.75" customHeight="1">
      <c r="A3" s="241"/>
      <c r="B3" s="241"/>
      <c r="C3" s="241"/>
      <c r="D3" s="241"/>
      <c r="E3" s="241"/>
      <c r="F3" s="241"/>
      <c r="G3" s="241"/>
      <c r="H3" s="241"/>
      <c r="I3" s="241"/>
      <c r="J3" s="241"/>
      <c r="K3" s="241"/>
      <c r="L3" s="241"/>
    </row>
    <row r="4" spans="1:12" ht="13.5" customHeight="1">
      <c r="B4" s="4"/>
      <c r="D4" s="4"/>
      <c r="E4"/>
      <c r="F4"/>
      <c r="G4"/>
    </row>
    <row r="5" spans="1:12" ht="17.25" customHeight="1">
      <c r="A5" s="242" t="s">
        <v>8</v>
      </c>
      <c r="B5" s="242"/>
      <c r="C5" s="8"/>
      <c r="E5" s="2"/>
      <c r="G5" s="4"/>
    </row>
    <row r="6" spans="1:12" ht="17.25" customHeight="1">
      <c r="A6" s="116" t="s">
        <v>9</v>
      </c>
      <c r="B6" s="37"/>
      <c r="C6" s="8"/>
      <c r="E6" s="2"/>
      <c r="G6" s="4"/>
    </row>
    <row r="7" spans="1:12" ht="17.25" customHeight="1">
      <c r="A7" s="116" t="s">
        <v>10</v>
      </c>
      <c r="B7" s="38"/>
      <c r="D7" s="2" t="s">
        <v>5</v>
      </c>
    </row>
    <row r="8" spans="1:12" ht="17.25" customHeight="1" thickBot="1">
      <c r="A8" s="9"/>
    </row>
    <row r="9" spans="1:12" ht="30" customHeight="1" thickBot="1">
      <c r="A9" s="11" t="s">
        <v>0</v>
      </c>
      <c r="B9" s="13" t="s">
        <v>4</v>
      </c>
      <c r="C9" s="12" t="s">
        <v>1</v>
      </c>
      <c r="D9" s="13" t="s">
        <v>6</v>
      </c>
      <c r="E9" s="13" t="s">
        <v>7</v>
      </c>
      <c r="F9" s="13" t="s">
        <v>2</v>
      </c>
      <c r="G9" s="243" t="s">
        <v>3</v>
      </c>
      <c r="H9" s="243"/>
      <c r="I9" s="243"/>
      <c r="J9" s="243"/>
      <c r="K9" s="243"/>
      <c r="L9" s="244"/>
    </row>
    <row r="10" spans="1:12" s="2" customFormat="1" ht="20.100000000000001" customHeight="1">
      <c r="A10" s="253" t="s">
        <v>25</v>
      </c>
      <c r="B10" s="293" t="s">
        <v>159</v>
      </c>
      <c r="C10" s="98" t="s">
        <v>11</v>
      </c>
      <c r="D10" s="92">
        <f t="shared" ref="D10:D27" si="0">E10*0.65</f>
        <v>32.5</v>
      </c>
      <c r="E10" s="92">
        <v>50</v>
      </c>
      <c r="F10" s="74">
        <f t="shared" ref="F10:F30" si="1">($B$6*D10)+($B$7*E10)</f>
        <v>0</v>
      </c>
      <c r="G10" s="295" t="s">
        <v>158</v>
      </c>
      <c r="H10" s="296"/>
      <c r="I10" s="296"/>
      <c r="J10" s="296"/>
      <c r="K10" s="296"/>
      <c r="L10" s="297"/>
    </row>
    <row r="11" spans="1:12" s="2" customFormat="1" ht="20.100000000000001" customHeight="1">
      <c r="A11" s="238"/>
      <c r="B11" s="268"/>
      <c r="C11" s="41" t="s">
        <v>64</v>
      </c>
      <c r="D11" s="15">
        <f t="shared" si="0"/>
        <v>13</v>
      </c>
      <c r="E11" s="15">
        <v>20</v>
      </c>
      <c r="F11" s="26">
        <f t="shared" si="1"/>
        <v>0</v>
      </c>
      <c r="G11" s="298"/>
      <c r="H11" s="299"/>
      <c r="I11" s="299"/>
      <c r="J11" s="299"/>
      <c r="K11" s="299"/>
      <c r="L11" s="300"/>
    </row>
    <row r="12" spans="1:12" s="2" customFormat="1" ht="20.100000000000001" customHeight="1">
      <c r="A12" s="238"/>
      <c r="B12" s="268"/>
      <c r="C12" s="41" t="s">
        <v>32</v>
      </c>
      <c r="D12" s="15">
        <f t="shared" si="0"/>
        <v>9.75</v>
      </c>
      <c r="E12" s="15">
        <v>15</v>
      </c>
      <c r="F12" s="26">
        <f t="shared" si="1"/>
        <v>0</v>
      </c>
      <c r="G12" s="298"/>
      <c r="H12" s="299"/>
      <c r="I12" s="299"/>
      <c r="J12" s="299"/>
      <c r="K12" s="299"/>
      <c r="L12" s="300"/>
    </row>
    <row r="13" spans="1:12" s="2" customFormat="1" ht="20.100000000000001" customHeight="1">
      <c r="A13" s="238"/>
      <c r="B13" s="268"/>
      <c r="C13" s="41" t="s">
        <v>14</v>
      </c>
      <c r="D13" s="15">
        <f t="shared" si="0"/>
        <v>3.25</v>
      </c>
      <c r="E13" s="15">
        <v>5</v>
      </c>
      <c r="F13" s="26">
        <f t="shared" si="1"/>
        <v>0</v>
      </c>
      <c r="G13" s="298"/>
      <c r="H13" s="299"/>
      <c r="I13" s="299"/>
      <c r="J13" s="299"/>
      <c r="K13" s="299"/>
      <c r="L13" s="300"/>
    </row>
    <row r="14" spans="1:12" s="2" customFormat="1" ht="20.100000000000001" customHeight="1">
      <c r="A14" s="238"/>
      <c r="B14" s="268"/>
      <c r="C14" s="41" t="s">
        <v>18</v>
      </c>
      <c r="D14" s="15">
        <f t="shared" si="0"/>
        <v>0.13</v>
      </c>
      <c r="E14" s="15">
        <v>0.2</v>
      </c>
      <c r="F14" s="26">
        <f t="shared" si="1"/>
        <v>0</v>
      </c>
      <c r="G14" s="298"/>
      <c r="H14" s="299"/>
      <c r="I14" s="299"/>
      <c r="J14" s="299"/>
      <c r="K14" s="299"/>
      <c r="L14" s="300"/>
    </row>
    <row r="15" spans="1:12" s="2" customFormat="1" ht="20.100000000000001" customHeight="1">
      <c r="A15" s="238"/>
      <c r="B15" s="269"/>
      <c r="C15" s="42" t="s">
        <v>12</v>
      </c>
      <c r="D15" s="27">
        <f t="shared" si="0"/>
        <v>1.3</v>
      </c>
      <c r="E15" s="27">
        <v>2</v>
      </c>
      <c r="F15" s="14">
        <f t="shared" si="1"/>
        <v>0</v>
      </c>
      <c r="G15" s="333"/>
      <c r="H15" s="334"/>
      <c r="I15" s="334"/>
      <c r="J15" s="334"/>
      <c r="K15" s="334"/>
      <c r="L15" s="335"/>
    </row>
    <row r="16" spans="1:12" s="2" customFormat="1" ht="24.75" customHeight="1">
      <c r="A16" s="238"/>
      <c r="B16" s="214" t="s">
        <v>162</v>
      </c>
      <c r="C16" s="51" t="s">
        <v>160</v>
      </c>
      <c r="D16" s="93">
        <f t="shared" si="0"/>
        <v>19.5</v>
      </c>
      <c r="E16" s="53">
        <v>30</v>
      </c>
      <c r="F16" s="83">
        <f t="shared" si="1"/>
        <v>0</v>
      </c>
      <c r="G16" s="309" t="s">
        <v>161</v>
      </c>
      <c r="H16" s="309"/>
      <c r="I16" s="309"/>
      <c r="J16" s="309"/>
      <c r="K16" s="309"/>
      <c r="L16" s="310"/>
    </row>
    <row r="17" spans="1:12" s="2" customFormat="1" ht="24.75" customHeight="1">
      <c r="A17" s="238"/>
      <c r="B17" s="336"/>
      <c r="C17" s="51" t="s">
        <v>36</v>
      </c>
      <c r="D17" s="93">
        <f t="shared" si="0"/>
        <v>9.75</v>
      </c>
      <c r="E17" s="53">
        <v>15</v>
      </c>
      <c r="F17" s="83">
        <f t="shared" si="1"/>
        <v>0</v>
      </c>
      <c r="G17" s="197"/>
      <c r="H17" s="197"/>
      <c r="I17" s="197"/>
      <c r="J17" s="197"/>
      <c r="K17" s="197"/>
      <c r="L17" s="198"/>
    </row>
    <row r="18" spans="1:12" s="2" customFormat="1" ht="24.75" customHeight="1">
      <c r="A18" s="238"/>
      <c r="B18" s="336"/>
      <c r="C18" s="51" t="s">
        <v>76</v>
      </c>
      <c r="D18" s="93">
        <f t="shared" si="0"/>
        <v>0.32500000000000001</v>
      </c>
      <c r="E18" s="53">
        <v>0.5</v>
      </c>
      <c r="F18" s="83">
        <f t="shared" si="1"/>
        <v>0</v>
      </c>
      <c r="G18" s="197"/>
      <c r="H18" s="197"/>
      <c r="I18" s="197"/>
      <c r="J18" s="197"/>
      <c r="K18" s="197"/>
      <c r="L18" s="198"/>
    </row>
    <row r="19" spans="1:12" s="2" customFormat="1" ht="24.75" customHeight="1">
      <c r="A19" s="238"/>
      <c r="B19" s="336"/>
      <c r="C19" s="51" t="s">
        <v>18</v>
      </c>
      <c r="D19" s="93">
        <f t="shared" si="0"/>
        <v>6.5000000000000002E-2</v>
      </c>
      <c r="E19" s="53">
        <v>0.1</v>
      </c>
      <c r="F19" s="83">
        <f t="shared" si="1"/>
        <v>0</v>
      </c>
      <c r="G19" s="197"/>
      <c r="H19" s="197"/>
      <c r="I19" s="197"/>
      <c r="J19" s="197"/>
      <c r="K19" s="197"/>
      <c r="L19" s="198"/>
    </row>
    <row r="20" spans="1:12" s="2" customFormat="1" ht="24.75" customHeight="1">
      <c r="A20" s="238"/>
      <c r="B20" s="336"/>
      <c r="C20" s="51" t="s">
        <v>66</v>
      </c>
      <c r="D20" s="93">
        <f t="shared" si="0"/>
        <v>0.65</v>
      </c>
      <c r="E20" s="53">
        <v>1</v>
      </c>
      <c r="F20" s="83">
        <f t="shared" si="1"/>
        <v>0</v>
      </c>
      <c r="G20" s="197"/>
      <c r="H20" s="197"/>
      <c r="I20" s="197"/>
      <c r="J20" s="197"/>
      <c r="K20" s="197"/>
      <c r="L20" s="198"/>
    </row>
    <row r="21" spans="1:12" s="2" customFormat="1" ht="24.75" customHeight="1">
      <c r="A21" s="238"/>
      <c r="B21" s="336"/>
      <c r="C21" s="51" t="s">
        <v>42</v>
      </c>
      <c r="D21" s="93">
        <f t="shared" si="0"/>
        <v>0.65</v>
      </c>
      <c r="E21" s="53">
        <v>1</v>
      </c>
      <c r="F21" s="83">
        <f t="shared" si="1"/>
        <v>0</v>
      </c>
      <c r="G21" s="197"/>
      <c r="H21" s="197"/>
      <c r="I21" s="197"/>
      <c r="J21" s="197"/>
      <c r="K21" s="197"/>
      <c r="L21" s="198"/>
    </row>
    <row r="22" spans="1:12" s="2" customFormat="1" ht="24.75" customHeight="1">
      <c r="A22" s="238"/>
      <c r="B22" s="336"/>
      <c r="C22" s="52" t="s">
        <v>43</v>
      </c>
      <c r="D22" s="60">
        <f t="shared" si="0"/>
        <v>0.65</v>
      </c>
      <c r="E22" s="65">
        <v>1</v>
      </c>
      <c r="F22" s="43">
        <f t="shared" si="1"/>
        <v>0</v>
      </c>
      <c r="G22" s="197"/>
      <c r="H22" s="197"/>
      <c r="I22" s="197"/>
      <c r="J22" s="197"/>
      <c r="K22" s="197"/>
      <c r="L22" s="198"/>
    </row>
    <row r="23" spans="1:12" s="2" customFormat="1" ht="20.100000000000001" customHeight="1">
      <c r="A23" s="238"/>
      <c r="B23" s="286" t="s">
        <v>163</v>
      </c>
      <c r="C23" s="46" t="s">
        <v>164</v>
      </c>
      <c r="D23" s="39">
        <f t="shared" si="0"/>
        <v>22.75</v>
      </c>
      <c r="E23" s="44">
        <v>35</v>
      </c>
      <c r="F23" s="25">
        <f t="shared" si="1"/>
        <v>0</v>
      </c>
      <c r="G23" s="197" t="s">
        <v>165</v>
      </c>
      <c r="H23" s="197"/>
      <c r="I23" s="197"/>
      <c r="J23" s="197"/>
      <c r="K23" s="197"/>
      <c r="L23" s="198"/>
    </row>
    <row r="24" spans="1:12" s="2" customFormat="1" ht="20.100000000000001" customHeight="1">
      <c r="A24" s="238"/>
      <c r="B24" s="286"/>
      <c r="C24" s="87" t="s">
        <v>16</v>
      </c>
      <c r="D24" s="15">
        <f t="shared" si="0"/>
        <v>0.32500000000000001</v>
      </c>
      <c r="E24" s="88">
        <v>0.5</v>
      </c>
      <c r="F24" s="26">
        <f t="shared" si="1"/>
        <v>0</v>
      </c>
      <c r="G24" s="197"/>
      <c r="H24" s="197"/>
      <c r="I24" s="197"/>
      <c r="J24" s="197"/>
      <c r="K24" s="197"/>
      <c r="L24" s="198"/>
    </row>
    <row r="25" spans="1:12" s="2" customFormat="1" ht="20.100000000000001" customHeight="1">
      <c r="A25" s="238"/>
      <c r="B25" s="286"/>
      <c r="C25" s="87" t="s">
        <v>18</v>
      </c>
      <c r="D25" s="15">
        <f t="shared" si="0"/>
        <v>0.32500000000000001</v>
      </c>
      <c r="E25" s="88">
        <v>0.5</v>
      </c>
      <c r="F25" s="26">
        <f t="shared" si="1"/>
        <v>0</v>
      </c>
      <c r="G25" s="197"/>
      <c r="H25" s="197"/>
      <c r="I25" s="197"/>
      <c r="J25" s="197"/>
      <c r="K25" s="197"/>
      <c r="L25" s="198"/>
    </row>
    <row r="26" spans="1:12" s="2" customFormat="1" ht="20.100000000000001" customHeight="1">
      <c r="A26" s="238"/>
      <c r="B26" s="286"/>
      <c r="C26" s="87" t="s">
        <v>19</v>
      </c>
      <c r="D26" s="15">
        <f t="shared" si="0"/>
        <v>0.65</v>
      </c>
      <c r="E26" s="88">
        <v>1</v>
      </c>
      <c r="F26" s="26">
        <f t="shared" si="1"/>
        <v>0</v>
      </c>
      <c r="G26" s="197"/>
      <c r="H26" s="197"/>
      <c r="I26" s="197"/>
      <c r="J26" s="197"/>
      <c r="K26" s="197"/>
      <c r="L26" s="198"/>
    </row>
    <row r="27" spans="1:12" s="2" customFormat="1" ht="20.100000000000001" customHeight="1">
      <c r="A27" s="238"/>
      <c r="B27" s="286"/>
      <c r="C27" s="47" t="s">
        <v>12</v>
      </c>
      <c r="D27" s="27">
        <f t="shared" si="0"/>
        <v>0.32500000000000001</v>
      </c>
      <c r="E27" s="45">
        <v>0.5</v>
      </c>
      <c r="F27" s="14">
        <f t="shared" si="1"/>
        <v>0</v>
      </c>
      <c r="G27" s="197"/>
      <c r="H27" s="197"/>
      <c r="I27" s="197"/>
      <c r="J27" s="197"/>
      <c r="K27" s="197"/>
      <c r="L27" s="198"/>
    </row>
    <row r="28" spans="1:12" s="2" customFormat="1" ht="39.950000000000003" customHeight="1">
      <c r="A28" s="254"/>
      <c r="B28" s="23" t="s">
        <v>36</v>
      </c>
      <c r="C28" s="16" t="s">
        <v>37</v>
      </c>
      <c r="D28" s="17">
        <v>14</v>
      </c>
      <c r="E28" s="18">
        <v>20</v>
      </c>
      <c r="F28" s="14">
        <f t="shared" si="1"/>
        <v>0</v>
      </c>
      <c r="G28" s="255" t="s">
        <v>45</v>
      </c>
      <c r="H28" s="256"/>
      <c r="I28" s="256"/>
      <c r="J28" s="256"/>
      <c r="K28" s="256"/>
      <c r="L28" s="257"/>
    </row>
    <row r="29" spans="1:12" s="2" customFormat="1" ht="20.100000000000001" customHeight="1">
      <c r="A29" s="238" t="s">
        <v>26</v>
      </c>
      <c r="B29" s="337" t="s">
        <v>166</v>
      </c>
      <c r="C29" s="50" t="s">
        <v>11</v>
      </c>
      <c r="D29" s="172">
        <f t="shared" ref="D29:D35" si="2">E29*0.65</f>
        <v>13</v>
      </c>
      <c r="E29" s="173">
        <v>20</v>
      </c>
      <c r="F29" s="110">
        <f t="shared" si="1"/>
        <v>0</v>
      </c>
      <c r="G29" s="216" t="s">
        <v>167</v>
      </c>
      <c r="H29" s="338"/>
      <c r="I29" s="338"/>
      <c r="J29" s="338"/>
      <c r="K29" s="338"/>
      <c r="L29" s="339"/>
    </row>
    <row r="30" spans="1:12" s="2" customFormat="1" ht="20.100000000000001" customHeight="1">
      <c r="A30" s="238"/>
      <c r="B30" s="337"/>
      <c r="C30" s="51" t="s">
        <v>168</v>
      </c>
      <c r="D30" s="174">
        <f t="shared" si="2"/>
        <v>9.75</v>
      </c>
      <c r="E30" s="175">
        <v>15</v>
      </c>
      <c r="F30" s="112">
        <f t="shared" si="1"/>
        <v>0</v>
      </c>
      <c r="G30" s="340"/>
      <c r="H30" s="340"/>
      <c r="I30" s="340"/>
      <c r="J30" s="340"/>
      <c r="K30" s="340"/>
      <c r="L30" s="341"/>
    </row>
    <row r="31" spans="1:12" s="2" customFormat="1" ht="20.100000000000001" customHeight="1">
      <c r="A31" s="238"/>
      <c r="B31" s="337"/>
      <c r="C31" s="51" t="s">
        <v>16</v>
      </c>
      <c r="D31" s="174">
        <f t="shared" si="2"/>
        <v>0.13</v>
      </c>
      <c r="E31" s="175">
        <v>0.2</v>
      </c>
      <c r="F31" s="112">
        <f>($B$6*D31)+($B$7*E31)</f>
        <v>0</v>
      </c>
      <c r="G31" s="340"/>
      <c r="H31" s="340"/>
      <c r="I31" s="340"/>
      <c r="J31" s="340"/>
      <c r="K31" s="340"/>
      <c r="L31" s="341"/>
    </row>
    <row r="32" spans="1:12" s="2" customFormat="1" ht="20.100000000000001" customHeight="1">
      <c r="A32" s="238"/>
      <c r="B32" s="337"/>
      <c r="C32" s="51" t="s">
        <v>147</v>
      </c>
      <c r="D32" s="174">
        <f t="shared" si="2"/>
        <v>0.32500000000000001</v>
      </c>
      <c r="E32" s="175">
        <v>0.5</v>
      </c>
      <c r="F32" s="112">
        <f>($B$6*D32)+($B$7*E32)</f>
        <v>0</v>
      </c>
      <c r="G32" s="340"/>
      <c r="H32" s="340"/>
      <c r="I32" s="340"/>
      <c r="J32" s="340"/>
      <c r="K32" s="340"/>
      <c r="L32" s="341"/>
    </row>
    <row r="33" spans="1:12" s="2" customFormat="1" ht="20.100000000000001" customHeight="1">
      <c r="A33" s="238"/>
      <c r="B33" s="337"/>
      <c r="C33" s="52" t="s">
        <v>21</v>
      </c>
      <c r="D33" s="176">
        <f t="shared" si="2"/>
        <v>6.5000000000000002E-2</v>
      </c>
      <c r="E33" s="177">
        <v>0.1</v>
      </c>
      <c r="F33" s="113">
        <f>($B$6*D33)+($B$7*E33)</f>
        <v>0</v>
      </c>
      <c r="G33" s="342"/>
      <c r="H33" s="342"/>
      <c r="I33" s="342"/>
      <c r="J33" s="342"/>
      <c r="K33" s="342"/>
      <c r="L33" s="343"/>
    </row>
    <row r="34" spans="1:12" s="2" customFormat="1" ht="20.100000000000001" customHeight="1">
      <c r="A34" s="238"/>
      <c r="B34" s="118" t="s">
        <v>169</v>
      </c>
      <c r="C34" s="90" t="s">
        <v>169</v>
      </c>
      <c r="D34" s="27">
        <f t="shared" si="2"/>
        <v>19.5</v>
      </c>
      <c r="E34" s="27">
        <v>30</v>
      </c>
      <c r="F34" s="14">
        <f t="shared" ref="F34:F35" si="3">($B$6*D34)+($B$7*E34)</f>
        <v>0</v>
      </c>
      <c r="G34" s="344"/>
      <c r="H34" s="345"/>
      <c r="I34" s="345"/>
      <c r="J34" s="345"/>
      <c r="K34" s="345"/>
      <c r="L34" s="346"/>
    </row>
    <row r="35" spans="1:12" s="2" customFormat="1" ht="20.100000000000001" customHeight="1" thickBot="1">
      <c r="A35" s="239"/>
      <c r="B35" s="75" t="s">
        <v>22</v>
      </c>
      <c r="C35" s="20" t="s">
        <v>23</v>
      </c>
      <c r="D35" s="21">
        <f t="shared" si="2"/>
        <v>130</v>
      </c>
      <c r="E35" s="22">
        <v>200</v>
      </c>
      <c r="F35" s="19">
        <f t="shared" si="3"/>
        <v>0</v>
      </c>
      <c r="G35" s="283"/>
      <c r="H35" s="284"/>
      <c r="I35" s="284"/>
      <c r="J35" s="284"/>
      <c r="K35" s="284"/>
      <c r="L35" s="285"/>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7.25" customHeight="1">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16">
    <mergeCell ref="A1:L3"/>
    <mergeCell ref="A5:B5"/>
    <mergeCell ref="G9:L9"/>
    <mergeCell ref="G29:L33"/>
    <mergeCell ref="G34:L34"/>
    <mergeCell ref="G35:L35"/>
    <mergeCell ref="A29:A35"/>
    <mergeCell ref="A10:A28"/>
    <mergeCell ref="B10:B15"/>
    <mergeCell ref="G10:L15"/>
    <mergeCell ref="B16:B22"/>
    <mergeCell ref="G16:L22"/>
    <mergeCell ref="B23:B27"/>
    <mergeCell ref="G23:L27"/>
    <mergeCell ref="G28:L28"/>
    <mergeCell ref="B29:B33"/>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364" t="s">
        <v>31</v>
      </c>
      <c r="B1" s="241"/>
      <c r="C1" s="241"/>
      <c r="D1" s="241"/>
      <c r="E1" s="241"/>
      <c r="F1" s="241"/>
      <c r="G1" s="241"/>
      <c r="H1" s="241"/>
      <c r="I1" s="241"/>
      <c r="J1" s="241"/>
      <c r="K1" s="241"/>
      <c r="L1" s="241"/>
    </row>
    <row r="2" spans="1:12" ht="15.75" customHeight="1">
      <c r="A2" s="241"/>
      <c r="B2" s="241"/>
      <c r="C2" s="241"/>
      <c r="D2" s="241"/>
      <c r="E2" s="241"/>
      <c r="F2" s="241"/>
      <c r="G2" s="241"/>
      <c r="H2" s="241"/>
      <c r="I2" s="241"/>
      <c r="J2" s="241"/>
      <c r="K2" s="241"/>
      <c r="L2" s="241"/>
    </row>
    <row r="3" spans="1:12" ht="15.75" customHeight="1">
      <c r="A3" s="241"/>
      <c r="B3" s="241"/>
      <c r="C3" s="241"/>
      <c r="D3" s="241"/>
      <c r="E3" s="241"/>
      <c r="F3" s="241"/>
      <c r="G3" s="241"/>
      <c r="H3" s="241"/>
      <c r="I3" s="241"/>
      <c r="J3" s="241"/>
      <c r="K3" s="241"/>
      <c r="L3" s="241"/>
    </row>
    <row r="4" spans="1:12" ht="13.5" customHeight="1">
      <c r="B4" s="4"/>
      <c r="D4" s="4"/>
      <c r="E4"/>
      <c r="F4"/>
      <c r="G4"/>
    </row>
    <row r="5" spans="1:12" ht="17.25" customHeight="1">
      <c r="A5" s="242" t="s">
        <v>8</v>
      </c>
      <c r="B5" s="24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43" t="s">
        <v>3</v>
      </c>
      <c r="H9" s="243"/>
      <c r="I9" s="243"/>
      <c r="J9" s="243"/>
      <c r="K9" s="243"/>
      <c r="L9" s="244"/>
    </row>
    <row r="10" spans="1:12" s="2" customFormat="1" ht="20.100000000000001" customHeight="1">
      <c r="A10" s="253" t="s">
        <v>25</v>
      </c>
      <c r="B10" s="34" t="s">
        <v>28</v>
      </c>
      <c r="C10" s="35" t="s">
        <v>11</v>
      </c>
      <c r="D10" s="154">
        <f t="shared" ref="D10:D29" si="0">E10*0.65</f>
        <v>35.75</v>
      </c>
      <c r="E10" s="36">
        <v>55</v>
      </c>
      <c r="F10" s="155">
        <f t="shared" ref="F10:F37" si="1">($B$6*D10)+($B$7*E10)</f>
        <v>0</v>
      </c>
      <c r="G10" s="326"/>
      <c r="H10" s="327"/>
      <c r="I10" s="327"/>
      <c r="J10" s="327"/>
      <c r="K10" s="327"/>
      <c r="L10" s="328"/>
    </row>
    <row r="11" spans="1:12" s="2" customFormat="1" ht="20.100000000000001" customHeight="1">
      <c r="A11" s="238"/>
      <c r="B11" s="365" t="s">
        <v>170</v>
      </c>
      <c r="C11" s="41" t="s">
        <v>33</v>
      </c>
      <c r="D11" s="83">
        <f t="shared" si="0"/>
        <v>1.3</v>
      </c>
      <c r="E11" s="26">
        <v>2</v>
      </c>
      <c r="F11" s="83">
        <f t="shared" si="1"/>
        <v>0</v>
      </c>
      <c r="G11" s="309" t="s">
        <v>171</v>
      </c>
      <c r="H11" s="309"/>
      <c r="I11" s="309"/>
      <c r="J11" s="309"/>
      <c r="K11" s="309"/>
      <c r="L11" s="310"/>
    </row>
    <row r="12" spans="1:12" s="2" customFormat="1" ht="20.100000000000001" customHeight="1">
      <c r="A12" s="238"/>
      <c r="B12" s="366"/>
      <c r="C12" s="41" t="s">
        <v>172</v>
      </c>
      <c r="D12" s="83">
        <f t="shared" si="0"/>
        <v>13.65</v>
      </c>
      <c r="E12" s="26">
        <v>21</v>
      </c>
      <c r="F12" s="83">
        <f t="shared" si="1"/>
        <v>0</v>
      </c>
      <c r="G12" s="197"/>
      <c r="H12" s="197"/>
      <c r="I12" s="197"/>
      <c r="J12" s="197"/>
      <c r="K12" s="197"/>
      <c r="L12" s="198"/>
    </row>
    <row r="13" spans="1:12" s="2" customFormat="1" ht="20.100000000000001" customHeight="1">
      <c r="A13" s="238"/>
      <c r="B13" s="366"/>
      <c r="C13" s="41" t="s">
        <v>13</v>
      </c>
      <c r="D13" s="83">
        <f t="shared" si="0"/>
        <v>0.65</v>
      </c>
      <c r="E13" s="26">
        <v>1</v>
      </c>
      <c r="F13" s="83">
        <f t="shared" si="1"/>
        <v>0</v>
      </c>
      <c r="G13" s="197"/>
      <c r="H13" s="197"/>
      <c r="I13" s="197"/>
      <c r="J13" s="197"/>
      <c r="K13" s="197"/>
      <c r="L13" s="198"/>
    </row>
    <row r="14" spans="1:12" s="2" customFormat="1" ht="20.100000000000001" customHeight="1">
      <c r="A14" s="238"/>
      <c r="B14" s="366"/>
      <c r="C14" s="42" t="s">
        <v>12</v>
      </c>
      <c r="D14" s="43">
        <f t="shared" si="0"/>
        <v>0.32500000000000001</v>
      </c>
      <c r="E14" s="14">
        <v>0.5</v>
      </c>
      <c r="F14" s="83">
        <f t="shared" si="1"/>
        <v>0</v>
      </c>
      <c r="G14" s="197"/>
      <c r="H14" s="197"/>
      <c r="I14" s="197"/>
      <c r="J14" s="197"/>
      <c r="K14" s="197"/>
      <c r="L14" s="198"/>
    </row>
    <row r="15" spans="1:12" s="2" customFormat="1" ht="20.100000000000001" customHeight="1">
      <c r="A15" s="238"/>
      <c r="B15" s="361" t="s">
        <v>176</v>
      </c>
      <c r="C15" s="55" t="s">
        <v>122</v>
      </c>
      <c r="D15" s="39">
        <f t="shared" si="0"/>
        <v>16.25</v>
      </c>
      <c r="E15" s="39">
        <v>25</v>
      </c>
      <c r="F15" s="31">
        <f t="shared" si="1"/>
        <v>0</v>
      </c>
      <c r="G15" s="270" t="s">
        <v>173</v>
      </c>
      <c r="H15" s="271"/>
      <c r="I15" s="271"/>
      <c r="J15" s="271"/>
      <c r="K15" s="271"/>
      <c r="L15" s="272"/>
    </row>
    <row r="16" spans="1:12" s="2" customFormat="1" ht="20.100000000000001" customHeight="1">
      <c r="A16" s="238"/>
      <c r="B16" s="362"/>
      <c r="C16" s="56" t="s">
        <v>174</v>
      </c>
      <c r="D16" s="15">
        <f t="shared" si="0"/>
        <v>6.5</v>
      </c>
      <c r="E16" s="15">
        <v>10</v>
      </c>
      <c r="F16" s="32">
        <f t="shared" si="1"/>
        <v>0</v>
      </c>
      <c r="G16" s="273"/>
      <c r="H16" s="274"/>
      <c r="I16" s="274"/>
      <c r="J16" s="274"/>
      <c r="K16" s="274"/>
      <c r="L16" s="275"/>
    </row>
    <row r="17" spans="1:12" s="2" customFormat="1" ht="20.100000000000001" customHeight="1">
      <c r="A17" s="238"/>
      <c r="B17" s="362"/>
      <c r="C17" s="56" t="s">
        <v>15</v>
      </c>
      <c r="D17" s="15">
        <f t="shared" si="0"/>
        <v>3.25</v>
      </c>
      <c r="E17" s="15">
        <v>5</v>
      </c>
      <c r="F17" s="32">
        <f t="shared" si="1"/>
        <v>0</v>
      </c>
      <c r="G17" s="273"/>
      <c r="H17" s="274"/>
      <c r="I17" s="274"/>
      <c r="J17" s="274"/>
      <c r="K17" s="274"/>
      <c r="L17" s="275"/>
    </row>
    <row r="18" spans="1:12" s="2" customFormat="1" ht="20.100000000000001" customHeight="1">
      <c r="A18" s="238"/>
      <c r="B18" s="362"/>
      <c r="C18" s="30" t="s">
        <v>14</v>
      </c>
      <c r="D18" s="15">
        <f t="shared" si="0"/>
        <v>3.25</v>
      </c>
      <c r="E18" s="15">
        <v>5</v>
      </c>
      <c r="F18" s="32">
        <f t="shared" si="1"/>
        <v>0</v>
      </c>
      <c r="G18" s="273"/>
      <c r="H18" s="274"/>
      <c r="I18" s="274"/>
      <c r="J18" s="274"/>
      <c r="K18" s="274"/>
      <c r="L18" s="275"/>
    </row>
    <row r="19" spans="1:12" s="2" customFormat="1" ht="20.100000000000001" customHeight="1">
      <c r="A19" s="238"/>
      <c r="B19" s="362"/>
      <c r="C19" s="56" t="s">
        <v>175</v>
      </c>
      <c r="D19" s="15">
        <f t="shared" si="0"/>
        <v>3.25</v>
      </c>
      <c r="E19" s="15">
        <v>5</v>
      </c>
      <c r="F19" s="32">
        <f t="shared" si="1"/>
        <v>0</v>
      </c>
      <c r="G19" s="273"/>
      <c r="H19" s="274"/>
      <c r="I19" s="274"/>
      <c r="J19" s="274"/>
      <c r="K19" s="274"/>
      <c r="L19" s="275"/>
    </row>
    <row r="20" spans="1:12" s="2" customFormat="1" ht="20.100000000000001" customHeight="1">
      <c r="A20" s="238"/>
      <c r="B20" s="362"/>
      <c r="C20" s="30" t="s">
        <v>49</v>
      </c>
      <c r="D20" s="15">
        <f t="shared" si="0"/>
        <v>0.32500000000000001</v>
      </c>
      <c r="E20" s="15">
        <v>0.5</v>
      </c>
      <c r="F20" s="32">
        <f t="shared" si="1"/>
        <v>0</v>
      </c>
      <c r="G20" s="273"/>
      <c r="H20" s="274"/>
      <c r="I20" s="274"/>
      <c r="J20" s="274"/>
      <c r="K20" s="274"/>
      <c r="L20" s="275"/>
    </row>
    <row r="21" spans="1:12" s="2" customFormat="1" ht="20.100000000000001" customHeight="1">
      <c r="A21" s="238"/>
      <c r="B21" s="362"/>
      <c r="C21" s="56" t="s">
        <v>19</v>
      </c>
      <c r="D21" s="15">
        <f t="shared" si="0"/>
        <v>3.25</v>
      </c>
      <c r="E21" s="15">
        <v>5</v>
      </c>
      <c r="F21" s="32">
        <f t="shared" si="1"/>
        <v>0</v>
      </c>
      <c r="G21" s="273"/>
      <c r="H21" s="274"/>
      <c r="I21" s="274"/>
      <c r="J21" s="274"/>
      <c r="K21" s="274"/>
      <c r="L21" s="275"/>
    </row>
    <row r="22" spans="1:12" s="2" customFormat="1" ht="20.100000000000001" customHeight="1">
      <c r="A22" s="238"/>
      <c r="B22" s="362"/>
      <c r="C22" s="56" t="s">
        <v>17</v>
      </c>
      <c r="D22" s="15">
        <f t="shared" si="0"/>
        <v>0.32500000000000001</v>
      </c>
      <c r="E22" s="15">
        <v>0.5</v>
      </c>
      <c r="F22" s="32">
        <f t="shared" si="1"/>
        <v>0</v>
      </c>
      <c r="G22" s="273"/>
      <c r="H22" s="274"/>
      <c r="I22" s="274"/>
      <c r="J22" s="274"/>
      <c r="K22" s="274"/>
      <c r="L22" s="275"/>
    </row>
    <row r="23" spans="1:12" s="2" customFormat="1" ht="20.100000000000001" customHeight="1">
      <c r="A23" s="238"/>
      <c r="B23" s="362"/>
      <c r="C23" s="56" t="s">
        <v>18</v>
      </c>
      <c r="D23" s="15">
        <f t="shared" si="0"/>
        <v>0.32500000000000001</v>
      </c>
      <c r="E23" s="15">
        <v>0.5</v>
      </c>
      <c r="F23" s="32">
        <f t="shared" si="1"/>
        <v>0</v>
      </c>
      <c r="G23" s="273"/>
      <c r="H23" s="274"/>
      <c r="I23" s="274"/>
      <c r="J23" s="274"/>
      <c r="K23" s="274"/>
      <c r="L23" s="275"/>
    </row>
    <row r="24" spans="1:12" s="2" customFormat="1" ht="20.100000000000001" customHeight="1">
      <c r="A24" s="238"/>
      <c r="B24" s="362"/>
      <c r="C24" s="56" t="s">
        <v>50</v>
      </c>
      <c r="D24" s="15">
        <f t="shared" si="0"/>
        <v>1.3</v>
      </c>
      <c r="E24" s="15">
        <v>2</v>
      </c>
      <c r="F24" s="32">
        <f t="shared" si="1"/>
        <v>0</v>
      </c>
      <c r="G24" s="273"/>
      <c r="H24" s="274"/>
      <c r="I24" s="274"/>
      <c r="J24" s="274"/>
      <c r="K24" s="274"/>
      <c r="L24" s="275"/>
    </row>
    <row r="25" spans="1:12" s="2" customFormat="1" ht="20.100000000000001" customHeight="1">
      <c r="A25" s="238"/>
      <c r="B25" s="363"/>
      <c r="C25" s="178" t="s">
        <v>20</v>
      </c>
      <c r="D25" s="27">
        <f t="shared" si="0"/>
        <v>1.3</v>
      </c>
      <c r="E25" s="27">
        <v>2</v>
      </c>
      <c r="F25" s="33">
        <f t="shared" si="1"/>
        <v>0</v>
      </c>
      <c r="G25" s="250"/>
      <c r="H25" s="251"/>
      <c r="I25" s="251"/>
      <c r="J25" s="251"/>
      <c r="K25" s="251"/>
      <c r="L25" s="252"/>
    </row>
    <row r="26" spans="1:12" s="2" customFormat="1" ht="20.100000000000001" customHeight="1">
      <c r="A26" s="238"/>
      <c r="B26" s="286" t="s">
        <v>177</v>
      </c>
      <c r="C26" s="46" t="s">
        <v>130</v>
      </c>
      <c r="D26" s="39">
        <f t="shared" si="0"/>
        <v>22.75</v>
      </c>
      <c r="E26" s="44">
        <v>35</v>
      </c>
      <c r="F26" s="25">
        <f t="shared" si="1"/>
        <v>0</v>
      </c>
      <c r="G26" s="197" t="s">
        <v>179</v>
      </c>
      <c r="H26" s="197"/>
      <c r="I26" s="197"/>
      <c r="J26" s="197"/>
      <c r="K26" s="197"/>
      <c r="L26" s="198"/>
    </row>
    <row r="27" spans="1:12" s="2" customFormat="1" ht="20.100000000000001" customHeight="1">
      <c r="A27" s="238"/>
      <c r="B27" s="286"/>
      <c r="C27" s="87" t="s">
        <v>24</v>
      </c>
      <c r="D27" s="15">
        <f t="shared" si="0"/>
        <v>0.65</v>
      </c>
      <c r="E27" s="88">
        <v>1</v>
      </c>
      <c r="F27" s="26">
        <f t="shared" si="1"/>
        <v>0</v>
      </c>
      <c r="G27" s="197"/>
      <c r="H27" s="197"/>
      <c r="I27" s="197"/>
      <c r="J27" s="197"/>
      <c r="K27" s="197"/>
      <c r="L27" s="198"/>
    </row>
    <row r="28" spans="1:12" s="2" customFormat="1" ht="20.100000000000001" customHeight="1">
      <c r="A28" s="238"/>
      <c r="B28" s="286"/>
      <c r="C28" s="87" t="s">
        <v>16</v>
      </c>
      <c r="D28" s="15">
        <f t="shared" si="0"/>
        <v>0.32500000000000001</v>
      </c>
      <c r="E28" s="88">
        <v>0.5</v>
      </c>
      <c r="F28" s="26">
        <f t="shared" si="1"/>
        <v>0</v>
      </c>
      <c r="G28" s="197"/>
      <c r="H28" s="197"/>
      <c r="I28" s="197"/>
      <c r="J28" s="197"/>
      <c r="K28" s="197"/>
      <c r="L28" s="198"/>
    </row>
    <row r="29" spans="1:12" s="2" customFormat="1" ht="20.100000000000001" customHeight="1">
      <c r="A29" s="238"/>
      <c r="B29" s="286"/>
      <c r="C29" s="87" t="s">
        <v>178</v>
      </c>
      <c r="D29" s="15">
        <f t="shared" si="0"/>
        <v>1.3</v>
      </c>
      <c r="E29" s="88">
        <v>2</v>
      </c>
      <c r="F29" s="26">
        <f t="shared" si="1"/>
        <v>0</v>
      </c>
      <c r="G29" s="197"/>
      <c r="H29" s="197"/>
      <c r="I29" s="197"/>
      <c r="J29" s="197"/>
      <c r="K29" s="197"/>
      <c r="L29" s="198"/>
    </row>
    <row r="30" spans="1:12" s="2" customFormat="1" ht="20.100000000000001" customHeight="1">
      <c r="A30" s="238"/>
      <c r="B30" s="286"/>
      <c r="C30" s="41" t="s">
        <v>44</v>
      </c>
      <c r="D30" s="15">
        <v>0.4</v>
      </c>
      <c r="E30" s="88">
        <v>0.5</v>
      </c>
      <c r="F30" s="26">
        <f t="shared" si="1"/>
        <v>0</v>
      </c>
      <c r="G30" s="197"/>
      <c r="H30" s="197"/>
      <c r="I30" s="197"/>
      <c r="J30" s="197"/>
      <c r="K30" s="197"/>
      <c r="L30" s="198"/>
    </row>
    <row r="31" spans="1:12" s="2" customFormat="1" ht="20.100000000000001" customHeight="1">
      <c r="A31" s="238"/>
      <c r="B31" s="286"/>
      <c r="C31" s="47" t="s">
        <v>12</v>
      </c>
      <c r="D31" s="27">
        <f t="shared" ref="D31" si="2">E31*0.65</f>
        <v>0.32500000000000001</v>
      </c>
      <c r="E31" s="45">
        <v>0.5</v>
      </c>
      <c r="F31" s="14">
        <f t="shared" si="1"/>
        <v>0</v>
      </c>
      <c r="G31" s="197"/>
      <c r="H31" s="197"/>
      <c r="I31" s="197"/>
      <c r="J31" s="197"/>
      <c r="K31" s="197"/>
      <c r="L31" s="198"/>
    </row>
    <row r="32" spans="1:12" ht="39.950000000000003" customHeight="1">
      <c r="A32" s="254"/>
      <c r="B32" s="59" t="s">
        <v>36</v>
      </c>
      <c r="C32" s="16" t="s">
        <v>37</v>
      </c>
      <c r="D32" s="17">
        <v>14</v>
      </c>
      <c r="E32" s="18">
        <v>20</v>
      </c>
      <c r="F32" s="28">
        <f t="shared" si="1"/>
        <v>0</v>
      </c>
      <c r="G32" s="287" t="s">
        <v>45</v>
      </c>
      <c r="H32" s="288"/>
      <c r="I32" s="288"/>
      <c r="J32" s="288"/>
      <c r="K32" s="288"/>
      <c r="L32" s="289"/>
    </row>
    <row r="33" spans="1:12" ht="23.25" customHeight="1">
      <c r="A33" s="238" t="s">
        <v>65</v>
      </c>
      <c r="B33" s="267" t="s">
        <v>183</v>
      </c>
      <c r="C33" s="48" t="s">
        <v>11</v>
      </c>
      <c r="D33" s="44">
        <f t="shared" ref="D33:D40" si="3">E33*0.65</f>
        <v>13</v>
      </c>
      <c r="E33" s="39">
        <v>20</v>
      </c>
      <c r="F33" s="147">
        <f t="shared" si="1"/>
        <v>0</v>
      </c>
      <c r="G33" s="270" t="s">
        <v>180</v>
      </c>
      <c r="H33" s="347"/>
      <c r="I33" s="347"/>
      <c r="J33" s="347"/>
      <c r="K33" s="347"/>
      <c r="L33" s="348"/>
    </row>
    <row r="34" spans="1:12" ht="23.25" customHeight="1">
      <c r="A34" s="238"/>
      <c r="B34" s="294"/>
      <c r="C34" s="41" t="s">
        <v>181</v>
      </c>
      <c r="D34" s="88">
        <f t="shared" si="3"/>
        <v>9.75</v>
      </c>
      <c r="E34" s="15">
        <v>15</v>
      </c>
      <c r="F34" s="153">
        <f t="shared" si="1"/>
        <v>0</v>
      </c>
      <c r="G34" s="349"/>
      <c r="H34" s="350"/>
      <c r="I34" s="350"/>
      <c r="J34" s="350"/>
      <c r="K34" s="350"/>
      <c r="L34" s="351"/>
    </row>
    <row r="35" spans="1:12" ht="23.25" customHeight="1">
      <c r="A35" s="238"/>
      <c r="B35" s="294"/>
      <c r="C35" s="41" t="s">
        <v>182</v>
      </c>
      <c r="D35" s="88">
        <f t="shared" si="3"/>
        <v>6.5</v>
      </c>
      <c r="E35" s="15">
        <v>10</v>
      </c>
      <c r="F35" s="153">
        <f t="shared" si="1"/>
        <v>0</v>
      </c>
      <c r="G35" s="349"/>
      <c r="H35" s="350"/>
      <c r="I35" s="350"/>
      <c r="J35" s="350"/>
      <c r="K35" s="350"/>
      <c r="L35" s="351"/>
    </row>
    <row r="36" spans="1:12" s="2" customFormat="1" ht="23.25" customHeight="1">
      <c r="A36" s="238"/>
      <c r="B36" s="294"/>
      <c r="C36" s="41" t="s">
        <v>12</v>
      </c>
      <c r="D36" s="88">
        <f t="shared" si="3"/>
        <v>0.32500000000000001</v>
      </c>
      <c r="E36" s="15">
        <v>0.5</v>
      </c>
      <c r="F36" s="153">
        <f t="shared" si="1"/>
        <v>0</v>
      </c>
      <c r="G36" s="349"/>
      <c r="H36" s="350"/>
      <c r="I36" s="350"/>
      <c r="J36" s="350"/>
      <c r="K36" s="350"/>
      <c r="L36" s="351"/>
    </row>
    <row r="37" spans="1:12" s="2" customFormat="1" ht="23.25" customHeight="1">
      <c r="A37" s="238"/>
      <c r="B37" s="308"/>
      <c r="C37" s="42" t="s">
        <v>21</v>
      </c>
      <c r="D37" s="45">
        <f t="shared" si="3"/>
        <v>6.5000000000000002E-2</v>
      </c>
      <c r="E37" s="27">
        <v>0.1</v>
      </c>
      <c r="F37" s="167">
        <f t="shared" si="1"/>
        <v>0</v>
      </c>
      <c r="G37" s="352"/>
      <c r="H37" s="353"/>
      <c r="I37" s="353"/>
      <c r="J37" s="353"/>
      <c r="K37" s="353"/>
      <c r="L37" s="354"/>
    </row>
    <row r="38" spans="1:12" s="2" customFormat="1" ht="20.100000000000001" customHeight="1">
      <c r="A38" s="238"/>
      <c r="B38" s="179" t="s">
        <v>184</v>
      </c>
      <c r="C38" s="180" t="s">
        <v>184</v>
      </c>
      <c r="D38" s="24">
        <f t="shared" si="3"/>
        <v>32.5</v>
      </c>
      <c r="E38" s="63">
        <v>50</v>
      </c>
      <c r="F38" s="28">
        <f>($B$6*D38)+($B$7*E38)</f>
        <v>0</v>
      </c>
      <c r="G38" s="278"/>
      <c r="H38" s="279"/>
      <c r="I38" s="279"/>
      <c r="J38" s="279"/>
      <c r="K38" s="279"/>
      <c r="L38" s="280"/>
    </row>
    <row r="39" spans="1:12" s="2" customFormat="1" ht="20.100000000000001" customHeight="1">
      <c r="A39" s="238"/>
      <c r="B39" s="66" t="s">
        <v>29</v>
      </c>
      <c r="C39" s="67" t="s">
        <v>52</v>
      </c>
      <c r="D39" s="68">
        <f t="shared" si="3"/>
        <v>26</v>
      </c>
      <c r="E39" s="28">
        <v>40</v>
      </c>
      <c r="F39" s="69">
        <f t="shared" ref="F39:F40" si="4">($B$6*D39)+($B$7*E39)</f>
        <v>0</v>
      </c>
      <c r="G39" s="355"/>
      <c r="H39" s="356"/>
      <c r="I39" s="356"/>
      <c r="J39" s="356"/>
      <c r="K39" s="356"/>
      <c r="L39" s="357"/>
    </row>
    <row r="40" spans="1:12" s="2" customFormat="1" ht="20.100000000000001" customHeight="1" thickBot="1">
      <c r="A40" s="239"/>
      <c r="B40" s="75" t="s">
        <v>22</v>
      </c>
      <c r="C40" s="20" t="s">
        <v>23</v>
      </c>
      <c r="D40" s="21">
        <f t="shared" si="3"/>
        <v>130</v>
      </c>
      <c r="E40" s="22">
        <v>200</v>
      </c>
      <c r="F40" s="19">
        <f t="shared" si="4"/>
        <v>0</v>
      </c>
      <c r="G40" s="358"/>
      <c r="H40" s="359"/>
      <c r="I40" s="359"/>
      <c r="J40" s="359"/>
      <c r="K40" s="359"/>
      <c r="L40" s="360"/>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8">
    <mergeCell ref="A1:L3"/>
    <mergeCell ref="A5:B5"/>
    <mergeCell ref="G9:L9"/>
    <mergeCell ref="G10:L10"/>
    <mergeCell ref="B11:B14"/>
    <mergeCell ref="G11:L14"/>
    <mergeCell ref="G38:L38"/>
    <mergeCell ref="A33:A40"/>
    <mergeCell ref="A10:A32"/>
    <mergeCell ref="B26:B31"/>
    <mergeCell ref="G26:L31"/>
    <mergeCell ref="G32:L32"/>
    <mergeCell ref="B33:B37"/>
    <mergeCell ref="G33:L37"/>
    <mergeCell ref="G39:L39"/>
    <mergeCell ref="G40:L40"/>
    <mergeCell ref="B15:B25"/>
    <mergeCell ref="G15:L2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364" t="s">
        <v>30</v>
      </c>
      <c r="B1" s="241"/>
      <c r="C1" s="241"/>
      <c r="D1" s="241"/>
      <c r="E1" s="241"/>
      <c r="F1" s="241"/>
      <c r="G1" s="241"/>
      <c r="H1" s="241"/>
      <c r="I1" s="241"/>
      <c r="J1" s="241"/>
      <c r="K1" s="241"/>
      <c r="L1" s="241"/>
    </row>
    <row r="2" spans="1:12" ht="15.75" customHeight="1">
      <c r="A2" s="241"/>
      <c r="B2" s="241"/>
      <c r="C2" s="241"/>
      <c r="D2" s="241"/>
      <c r="E2" s="241"/>
      <c r="F2" s="241"/>
      <c r="G2" s="241"/>
      <c r="H2" s="241"/>
      <c r="I2" s="241"/>
      <c r="J2" s="241"/>
      <c r="K2" s="241"/>
      <c r="L2" s="241"/>
    </row>
    <row r="3" spans="1:12" ht="15.75" customHeight="1">
      <c r="A3" s="241"/>
      <c r="B3" s="241"/>
      <c r="C3" s="241"/>
      <c r="D3" s="241"/>
      <c r="E3" s="241"/>
      <c r="F3" s="241"/>
      <c r="G3" s="241"/>
      <c r="H3" s="241"/>
      <c r="I3" s="241"/>
      <c r="J3" s="241"/>
      <c r="K3" s="241"/>
      <c r="L3" s="241"/>
    </row>
    <row r="4" spans="1:12" ht="13.5" customHeight="1">
      <c r="B4" s="4"/>
      <c r="D4" s="4"/>
      <c r="E4"/>
      <c r="F4"/>
      <c r="G4"/>
    </row>
    <row r="5" spans="1:12" ht="17.25" customHeight="1">
      <c r="A5" s="242" t="s">
        <v>8</v>
      </c>
      <c r="B5" s="24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43" t="s">
        <v>3</v>
      </c>
      <c r="H9" s="243"/>
      <c r="I9" s="243"/>
      <c r="J9" s="243"/>
      <c r="K9" s="243"/>
      <c r="L9" s="244"/>
    </row>
    <row r="10" spans="1:12" s="2" customFormat="1" ht="20.100000000000001" customHeight="1">
      <c r="A10" s="253" t="s">
        <v>25</v>
      </c>
      <c r="B10" s="372" t="s">
        <v>188</v>
      </c>
      <c r="C10" s="152" t="s">
        <v>153</v>
      </c>
      <c r="D10" s="72">
        <f t="shared" ref="D10:D19" si="0">E10*0.65</f>
        <v>32.5</v>
      </c>
      <c r="E10" s="192">
        <v>50</v>
      </c>
      <c r="F10" s="74">
        <f t="shared" ref="F10:F25" si="1">($B$6*D10)+($B$7*E10)</f>
        <v>0</v>
      </c>
      <c r="G10" s="375" t="s">
        <v>203</v>
      </c>
      <c r="H10" s="375"/>
      <c r="I10" s="375"/>
      <c r="J10" s="375"/>
      <c r="K10" s="375"/>
      <c r="L10" s="376"/>
    </row>
    <row r="11" spans="1:12" s="2" customFormat="1" ht="20.100000000000001" customHeight="1">
      <c r="A11" s="238"/>
      <c r="B11" s="373"/>
      <c r="C11" s="82" t="s">
        <v>185</v>
      </c>
      <c r="D11" s="71">
        <f t="shared" si="0"/>
        <v>9.75</v>
      </c>
      <c r="E11" s="99">
        <v>15</v>
      </c>
      <c r="F11" s="26">
        <f t="shared" si="1"/>
        <v>0</v>
      </c>
      <c r="G11" s="322"/>
      <c r="H11" s="322"/>
      <c r="I11" s="322"/>
      <c r="J11" s="322"/>
      <c r="K11" s="322"/>
      <c r="L11" s="323"/>
    </row>
    <row r="12" spans="1:12" s="2" customFormat="1" ht="20.100000000000001" customHeight="1">
      <c r="A12" s="238"/>
      <c r="B12" s="373"/>
      <c r="C12" s="82" t="s">
        <v>186</v>
      </c>
      <c r="D12" s="71">
        <f t="shared" si="0"/>
        <v>9.75</v>
      </c>
      <c r="E12" s="99">
        <v>15</v>
      </c>
      <c r="F12" s="26">
        <f t="shared" si="1"/>
        <v>0</v>
      </c>
      <c r="G12" s="322"/>
      <c r="H12" s="322"/>
      <c r="I12" s="322"/>
      <c r="J12" s="322"/>
      <c r="K12" s="322"/>
      <c r="L12" s="323"/>
    </row>
    <row r="13" spans="1:12" s="2" customFormat="1" ht="20.100000000000001" customHeight="1">
      <c r="A13" s="238"/>
      <c r="B13" s="373"/>
      <c r="C13" s="82" t="s">
        <v>187</v>
      </c>
      <c r="D13" s="71">
        <f t="shared" si="0"/>
        <v>1.3</v>
      </c>
      <c r="E13" s="99">
        <v>2</v>
      </c>
      <c r="F13" s="26">
        <f t="shared" si="1"/>
        <v>0</v>
      </c>
      <c r="G13" s="322"/>
      <c r="H13" s="322"/>
      <c r="I13" s="322"/>
      <c r="J13" s="322"/>
      <c r="K13" s="322"/>
      <c r="L13" s="323"/>
    </row>
    <row r="14" spans="1:12" s="2" customFormat="1" ht="20.100000000000001" customHeight="1">
      <c r="A14" s="238"/>
      <c r="B14" s="373"/>
      <c r="C14" s="82" t="s">
        <v>18</v>
      </c>
      <c r="D14" s="71">
        <f t="shared" si="0"/>
        <v>0.32500000000000001</v>
      </c>
      <c r="E14" s="99">
        <v>0.5</v>
      </c>
      <c r="F14" s="26">
        <f t="shared" si="1"/>
        <v>0</v>
      </c>
      <c r="G14" s="322"/>
      <c r="H14" s="322"/>
      <c r="I14" s="322"/>
      <c r="J14" s="322"/>
      <c r="K14" s="322"/>
      <c r="L14" s="323"/>
    </row>
    <row r="15" spans="1:12" s="2" customFormat="1" ht="20.100000000000001" customHeight="1">
      <c r="A15" s="238"/>
      <c r="B15" s="373"/>
      <c r="C15" s="82" t="s">
        <v>19</v>
      </c>
      <c r="D15" s="71">
        <f t="shared" si="0"/>
        <v>0.65</v>
      </c>
      <c r="E15" s="99">
        <v>1</v>
      </c>
      <c r="F15" s="26">
        <f t="shared" si="1"/>
        <v>0</v>
      </c>
      <c r="G15" s="322"/>
      <c r="H15" s="322"/>
      <c r="I15" s="322"/>
      <c r="J15" s="322"/>
      <c r="K15" s="322"/>
      <c r="L15" s="323"/>
    </row>
    <row r="16" spans="1:12" s="2" customFormat="1" ht="20.100000000000001" customHeight="1">
      <c r="A16" s="238"/>
      <c r="B16" s="373"/>
      <c r="C16" s="82" t="s">
        <v>17</v>
      </c>
      <c r="D16" s="71">
        <f t="shared" si="0"/>
        <v>0.32500000000000001</v>
      </c>
      <c r="E16" s="99">
        <v>0.5</v>
      </c>
      <c r="F16" s="26">
        <f t="shared" si="1"/>
        <v>0</v>
      </c>
      <c r="G16" s="322"/>
      <c r="H16" s="322"/>
      <c r="I16" s="322"/>
      <c r="J16" s="322"/>
      <c r="K16" s="322"/>
      <c r="L16" s="323"/>
    </row>
    <row r="17" spans="1:12" s="2" customFormat="1" ht="20.100000000000001" customHeight="1">
      <c r="A17" s="238"/>
      <c r="B17" s="373"/>
      <c r="C17" s="82" t="s">
        <v>12</v>
      </c>
      <c r="D17" s="71">
        <f t="shared" si="0"/>
        <v>0.65</v>
      </c>
      <c r="E17" s="99">
        <v>1</v>
      </c>
      <c r="F17" s="26">
        <f t="shared" si="1"/>
        <v>0</v>
      </c>
      <c r="G17" s="322"/>
      <c r="H17" s="322"/>
      <c r="I17" s="322"/>
      <c r="J17" s="322"/>
      <c r="K17" s="322"/>
      <c r="L17" s="323"/>
    </row>
    <row r="18" spans="1:12" s="2" customFormat="1" ht="20.100000000000001" customHeight="1">
      <c r="A18" s="238"/>
      <c r="B18" s="374"/>
      <c r="C18" s="54" t="s">
        <v>16</v>
      </c>
      <c r="D18" s="29">
        <f t="shared" si="0"/>
        <v>0.32500000000000001</v>
      </c>
      <c r="E18" s="100">
        <v>0.5</v>
      </c>
      <c r="F18" s="14">
        <f t="shared" si="1"/>
        <v>0</v>
      </c>
      <c r="G18" s="324"/>
      <c r="H18" s="324"/>
      <c r="I18" s="324"/>
      <c r="J18" s="324"/>
      <c r="K18" s="324"/>
      <c r="L18" s="325"/>
    </row>
    <row r="19" spans="1:12" s="2" customFormat="1" ht="20.100000000000001" customHeight="1">
      <c r="A19" s="238"/>
      <c r="B19" s="267" t="s">
        <v>191</v>
      </c>
      <c r="C19" s="181" t="s">
        <v>40</v>
      </c>
      <c r="D19" s="182">
        <f t="shared" si="0"/>
        <v>26</v>
      </c>
      <c r="E19" s="182">
        <v>40</v>
      </c>
      <c r="F19" s="183">
        <f t="shared" si="1"/>
        <v>0</v>
      </c>
      <c r="G19" s="270" t="s">
        <v>189</v>
      </c>
      <c r="H19" s="271"/>
      <c r="I19" s="271"/>
      <c r="J19" s="271"/>
      <c r="K19" s="271"/>
      <c r="L19" s="272"/>
    </row>
    <row r="20" spans="1:12" ht="20.100000000000001" customHeight="1">
      <c r="A20" s="238"/>
      <c r="B20" s="370"/>
      <c r="C20" s="184" t="s">
        <v>182</v>
      </c>
      <c r="D20" s="185">
        <v>3.5</v>
      </c>
      <c r="E20" s="185">
        <v>5</v>
      </c>
      <c r="F20" s="186">
        <f t="shared" si="1"/>
        <v>0</v>
      </c>
      <c r="G20" s="273"/>
      <c r="H20" s="274"/>
      <c r="I20" s="274"/>
      <c r="J20" s="274"/>
      <c r="K20" s="274"/>
      <c r="L20" s="275"/>
    </row>
    <row r="21" spans="1:12" ht="20.100000000000001" customHeight="1">
      <c r="A21" s="238"/>
      <c r="B21" s="370"/>
      <c r="C21" s="184" t="s">
        <v>20</v>
      </c>
      <c r="D21" s="185">
        <v>0.1</v>
      </c>
      <c r="E21" s="185">
        <v>2</v>
      </c>
      <c r="F21" s="186">
        <f t="shared" si="1"/>
        <v>0</v>
      </c>
      <c r="G21" s="273"/>
      <c r="H21" s="274"/>
      <c r="I21" s="274"/>
      <c r="J21" s="274"/>
      <c r="K21" s="274"/>
      <c r="L21" s="275"/>
    </row>
    <row r="22" spans="1:12" ht="20.100000000000001" customHeight="1">
      <c r="A22" s="254"/>
      <c r="B22" s="371"/>
      <c r="C22" s="187" t="s">
        <v>190</v>
      </c>
      <c r="D22" s="188">
        <f t="shared" ref="D22" si="2">E22*0.65</f>
        <v>6.5000000000000002E-2</v>
      </c>
      <c r="E22" s="188">
        <v>0.1</v>
      </c>
      <c r="F22" s="189">
        <f t="shared" si="1"/>
        <v>0</v>
      </c>
      <c r="G22" s="250"/>
      <c r="H22" s="251"/>
      <c r="I22" s="251"/>
      <c r="J22" s="251"/>
      <c r="K22" s="251"/>
      <c r="L22" s="252"/>
    </row>
    <row r="23" spans="1:12" ht="20.100000000000001" customHeight="1">
      <c r="A23" s="238" t="s">
        <v>26</v>
      </c>
      <c r="B23" s="367" t="s">
        <v>192</v>
      </c>
      <c r="C23" s="50" t="s">
        <v>193</v>
      </c>
      <c r="D23" s="190">
        <v>25</v>
      </c>
      <c r="E23" s="173">
        <v>25</v>
      </c>
      <c r="F23" s="83">
        <f t="shared" si="1"/>
        <v>0</v>
      </c>
      <c r="G23" s="270" t="s">
        <v>194</v>
      </c>
      <c r="H23" s="271"/>
      <c r="I23" s="271"/>
      <c r="J23" s="271"/>
      <c r="K23" s="271"/>
      <c r="L23" s="272"/>
    </row>
    <row r="24" spans="1:12" ht="20.100000000000001" customHeight="1">
      <c r="A24" s="238"/>
      <c r="B24" s="368"/>
      <c r="C24" s="51" t="s">
        <v>23</v>
      </c>
      <c r="D24" s="193">
        <v>20</v>
      </c>
      <c r="E24" s="175">
        <v>30</v>
      </c>
      <c r="F24" s="83">
        <f t="shared" si="1"/>
        <v>0</v>
      </c>
      <c r="G24" s="273"/>
      <c r="H24" s="274"/>
      <c r="I24" s="274"/>
      <c r="J24" s="274"/>
      <c r="K24" s="274"/>
      <c r="L24" s="275"/>
    </row>
    <row r="25" spans="1:12" ht="20.100000000000001" customHeight="1">
      <c r="A25" s="238"/>
      <c r="B25" s="369"/>
      <c r="C25" s="52" t="s">
        <v>195</v>
      </c>
      <c r="D25" s="191">
        <v>0.2</v>
      </c>
      <c r="E25" s="177">
        <v>0.1</v>
      </c>
      <c r="F25" s="14">
        <f t="shared" si="1"/>
        <v>0</v>
      </c>
      <c r="G25" s="250"/>
      <c r="H25" s="251"/>
      <c r="I25" s="251"/>
      <c r="J25" s="251"/>
      <c r="K25" s="251"/>
      <c r="L25" s="252"/>
    </row>
    <row r="26" spans="1:12" ht="20.100000000000001" customHeight="1">
      <c r="A26" s="238"/>
      <c r="B26" s="179" t="s">
        <v>124</v>
      </c>
      <c r="C26" s="180" t="s">
        <v>124</v>
      </c>
      <c r="D26" s="24">
        <f t="shared" ref="D26:D29" si="3">E26*0.65</f>
        <v>32.5</v>
      </c>
      <c r="E26" s="63">
        <v>50</v>
      </c>
      <c r="F26" s="28">
        <f>($B$6*D26)+($B$7*E26)</f>
        <v>0</v>
      </c>
      <c r="G26" s="278"/>
      <c r="H26" s="279"/>
      <c r="I26" s="279"/>
      <c r="J26" s="279"/>
      <c r="K26" s="279"/>
      <c r="L26" s="280"/>
    </row>
    <row r="27" spans="1:12" ht="20.100000000000001" customHeight="1">
      <c r="A27" s="238"/>
      <c r="B27" s="268" t="s">
        <v>196</v>
      </c>
      <c r="C27" s="64" t="s">
        <v>197</v>
      </c>
      <c r="D27" s="15">
        <f t="shared" si="3"/>
        <v>26</v>
      </c>
      <c r="E27" s="15">
        <v>40</v>
      </c>
      <c r="F27" s="26">
        <f t="shared" ref="F27:F29" si="4">($B$6*D27)+($B$7*E27)</f>
        <v>0</v>
      </c>
      <c r="G27" s="273" t="s">
        <v>198</v>
      </c>
      <c r="H27" s="274"/>
      <c r="I27" s="274"/>
      <c r="J27" s="274"/>
      <c r="K27" s="274"/>
      <c r="L27" s="275"/>
    </row>
    <row r="28" spans="1:12" s="2" customFormat="1" ht="20.100000000000001" customHeight="1">
      <c r="A28" s="238"/>
      <c r="B28" s="269"/>
      <c r="C28" s="42" t="s">
        <v>199</v>
      </c>
      <c r="D28" s="27">
        <f t="shared" si="3"/>
        <v>3.25</v>
      </c>
      <c r="E28" s="27">
        <v>5</v>
      </c>
      <c r="F28" s="14">
        <f t="shared" si="4"/>
        <v>0</v>
      </c>
      <c r="G28" s="250"/>
      <c r="H28" s="251"/>
      <c r="I28" s="251"/>
      <c r="J28" s="251"/>
      <c r="K28" s="251"/>
      <c r="L28" s="252"/>
    </row>
    <row r="29" spans="1:12" s="2" customFormat="1" ht="20.100000000000001" customHeight="1" thickBot="1">
      <c r="A29" s="239"/>
      <c r="B29" s="75" t="s">
        <v>22</v>
      </c>
      <c r="C29" s="20" t="s">
        <v>23</v>
      </c>
      <c r="D29" s="21">
        <f t="shared" si="3"/>
        <v>130</v>
      </c>
      <c r="E29" s="22">
        <v>200</v>
      </c>
      <c r="F29" s="19">
        <f t="shared" si="4"/>
        <v>0</v>
      </c>
      <c r="G29" s="283"/>
      <c r="H29" s="284"/>
      <c r="I29" s="284"/>
      <c r="J29" s="284"/>
      <c r="K29" s="284"/>
      <c r="L29" s="285"/>
    </row>
    <row r="30" spans="1:12" s="2" customFormat="1" ht="13.5">
      <c r="B30" s="6"/>
    </row>
    <row r="31" spans="1:12" s="2" customFormat="1" ht="13.5">
      <c r="B31" s="6"/>
    </row>
    <row r="32" spans="1:12" s="2" customFormat="1" ht="13.5">
      <c r="B32" s="6"/>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5">
    <mergeCell ref="A1:L3"/>
    <mergeCell ref="A5:B5"/>
    <mergeCell ref="G9:L9"/>
    <mergeCell ref="B10:B18"/>
    <mergeCell ref="G10:L18"/>
    <mergeCell ref="A23:A29"/>
    <mergeCell ref="A10:A22"/>
    <mergeCell ref="B23:B25"/>
    <mergeCell ref="G23:L25"/>
    <mergeCell ref="G26:L26"/>
    <mergeCell ref="B27:B28"/>
    <mergeCell ref="G27:L28"/>
    <mergeCell ref="G29:L29"/>
    <mergeCell ref="B19:B22"/>
    <mergeCell ref="G19:L2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26일</vt:lpstr>
      <vt:lpstr>27일</vt:lpstr>
      <vt:lpstr>28일</vt:lpstr>
      <vt:lpstr>29일</vt:lpstr>
      <vt:lpstr>30일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2026-04-15T07:44:05Z</cp:lastPrinted>
  <dcterms:created xsi:type="dcterms:W3CDTF">2015-01-29T05:11:46Z</dcterms:created>
  <dcterms:modified xsi:type="dcterms:W3CDTF">2026-04-15T07:44:10Z</dcterms:modified>
</cp:coreProperties>
</file>